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 activeTab="1"/>
  </bookViews>
  <sheets>
    <sheet name="Worksheet overview" sheetId="6" r:id="rId1"/>
    <sheet name="Planning" sheetId="3" r:id="rId2"/>
    <sheet name="Public Works" sheetId="4" r:id="rId3"/>
    <sheet name="Building Permit" sheetId="1" r:id="rId4"/>
    <sheet name="License Tax" sheetId="2" r:id="rId5"/>
    <sheet name="Project Fee Estimate Summary" sheetId="5" r:id="rId6"/>
  </sheets>
  <calcPr calcId="125725"/>
</workbook>
</file>

<file path=xl/calcChain.xml><?xml version="1.0" encoding="utf-8"?>
<calcChain xmlns="http://schemas.openxmlformats.org/spreadsheetml/2006/main">
  <c r="F4" i="2"/>
  <c r="B4"/>
  <c r="D4" s="1"/>
  <c r="D7"/>
  <c r="F7" s="1"/>
  <c r="D6"/>
  <c r="F6" s="1"/>
  <c r="D15" i="4"/>
  <c r="H41" i="3"/>
  <c r="H40"/>
  <c r="H39"/>
  <c r="H38"/>
  <c r="H35"/>
  <c r="H34"/>
  <c r="H33"/>
  <c r="H32"/>
  <c r="H31"/>
  <c r="D3" i="1"/>
  <c r="F3" s="1"/>
  <c r="K3" s="1"/>
  <c r="F9"/>
  <c r="F8"/>
  <c r="F7"/>
  <c r="F6"/>
  <c r="F5"/>
  <c r="F14" i="2"/>
  <c r="H14" s="1"/>
  <c r="F13"/>
  <c r="H13" s="1"/>
  <c r="A9"/>
  <c r="A8"/>
  <c r="A7"/>
  <c r="A6"/>
  <c r="A5"/>
  <c r="A4"/>
  <c r="B9"/>
  <c r="B8"/>
  <c r="B7"/>
  <c r="B6"/>
  <c r="B5"/>
  <c r="F57" i="1"/>
  <c r="F58"/>
  <c r="F54"/>
  <c r="D13" i="4"/>
  <c r="D12"/>
  <c r="D11"/>
  <c r="D10"/>
  <c r="D9"/>
  <c r="D8"/>
  <c r="D7"/>
  <c r="D6"/>
  <c r="D2"/>
  <c r="D5"/>
  <c r="A3" i="2"/>
  <c r="B3"/>
  <c r="D6" i="1"/>
  <c r="H25" i="3"/>
  <c r="H23"/>
  <c r="H24"/>
  <c r="H20"/>
  <c r="H19"/>
  <c r="H18"/>
  <c r="H17"/>
  <c r="H16"/>
  <c r="H13"/>
  <c r="H10"/>
  <c r="H9"/>
  <c r="H6"/>
  <c r="H5"/>
  <c r="H4"/>
  <c r="H3"/>
  <c r="F56" i="1"/>
  <c r="F55"/>
  <c r="D9"/>
  <c r="K9" s="1"/>
  <c r="D8"/>
  <c r="K8" s="1"/>
  <c r="D7"/>
  <c r="K7" s="1"/>
  <c r="D5"/>
  <c r="K5" s="1"/>
  <c r="D4"/>
  <c r="H5" i="2" l="1"/>
  <c r="H6"/>
  <c r="D3"/>
  <c r="F3" s="1"/>
  <c r="H3" s="1"/>
  <c r="D8"/>
  <c r="F8" s="1"/>
  <c r="H8" s="1"/>
  <c r="D5"/>
  <c r="F5" s="1"/>
  <c r="D9"/>
  <c r="F9" s="1"/>
  <c r="H9" s="1"/>
  <c r="H43" i="3"/>
  <c r="F4" i="5" s="1"/>
  <c r="H4" i="2"/>
  <c r="F4" i="1"/>
  <c r="K4" s="1"/>
  <c r="K11" s="1"/>
  <c r="F6" i="5" s="1"/>
  <c r="H7" i="2"/>
  <c r="K6" i="1"/>
  <c r="F5" i="5"/>
  <c r="H15" i="2" l="1"/>
  <c r="F7" i="5" s="1"/>
  <c r="F9" s="1"/>
</calcChain>
</file>

<file path=xl/sharedStrings.xml><?xml version="1.0" encoding="utf-8"?>
<sst xmlns="http://schemas.openxmlformats.org/spreadsheetml/2006/main" count="436" uniqueCount="324">
  <si>
    <t>Building Permit Fee</t>
  </si>
  <si>
    <t>Area</t>
  </si>
  <si>
    <t>Value Per Square Foot</t>
  </si>
  <si>
    <t>Estimated Cost</t>
  </si>
  <si>
    <t>Total</t>
  </si>
  <si>
    <t>Divided by 1,000</t>
  </si>
  <si>
    <t>Total Trips</t>
  </si>
  <si>
    <t>Meter Size (inches)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</si>
  <si>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</si>
  <si>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</si>
  <si>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</si>
  <si>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</si>
  <si>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</si>
  <si>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</si>
  <si>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</si>
  <si>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</si>
  <si>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</si>
  <si>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</si>
  <si>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</si>
  <si>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</si>
  <si>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</si>
  <si>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</si>
  <si>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</si>
  <si>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</si>
  <si>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</si>
  <si>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</si>
  <si>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</si>
  <si>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</si>
  <si>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</si>
  <si>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</si>
  <si>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</si>
  <si>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</si>
  <si>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</si>
  <si>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</si>
  <si>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</si>
  <si>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</si>
  <si>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</si>
  <si>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</si>
  <si>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</si>
  <si>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</si>
  <si>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</si>
  <si>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Unfinished Basement</t>
  </si>
  <si>
    <t>$15.00 per square foot</t>
  </si>
  <si>
    <t>Finished Basement</t>
  </si>
  <si>
    <t>Garage</t>
  </si>
  <si>
    <t>Deck</t>
  </si>
  <si>
    <t>$15.90 per square foot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</si>
  <si>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</si>
  <si>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</si>
  <si>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</si>
  <si>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</si>
  <si>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</si>
  <si>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</si>
  <si>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</si>
  <si>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</si>
  <si>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</si>
  <si>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</si>
  <si>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</si>
  <si>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</si>
  <si>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</si>
  <si>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</si>
  <si>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</si>
  <si>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</si>
  <si>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</si>
  <si>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</si>
  <si>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</si>
  <si>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</si>
  <si>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</si>
  <si>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</si>
  <si>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</si>
  <si>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</si>
  <si>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</si>
  <si>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</si>
  <si>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</si>
  <si>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</si>
  <si>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</si>
  <si>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</si>
  <si>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</si>
  <si>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</si>
  <si>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</si>
  <si>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</si>
  <si>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</si>
  <si>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</si>
  <si>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</si>
  <si>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</si>
  <si>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</si>
  <si>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</si>
  <si>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</si>
  <si>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Rezoning and Preliminary Development Plan- over 5 acres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</si>
  <si>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</si>
  <si>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</si>
  <si>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</si>
  <si>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</si>
  <si>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</si>
  <si>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</si>
  <si>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</si>
  <si>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</si>
  <si>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</si>
  <si>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</si>
  <si>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</si>
  <si>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</si>
  <si>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</si>
  <si>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</si>
  <si>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</si>
  <si>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</si>
  <si>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</si>
  <si>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</si>
  <si>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</si>
  <si>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</si>
  <si>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</si>
  <si>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</si>
  <si>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</si>
  <si>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</si>
  <si>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</si>
  <si>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</si>
  <si>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</si>
  <si>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</si>
  <si>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</si>
  <si>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</si>
  <si>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</si>
  <si>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</si>
  <si>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</si>
  <si>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</si>
  <si>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</si>
  <si>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</si>
  <si>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</si>
  <si>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</si>
  <si>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</si>
  <si>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</si>
  <si>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</si>
  <si>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</si>
  <si>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</si>
  <si>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</si>
  <si>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</si>
  <si>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</si>
  <si>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</si>
  <si>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</si>
  <si>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</si>
  <si>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</si>
  <si>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</si>
  <si>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</si>
  <si>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</si>
  <si>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</si>
  <si>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</si>
  <si>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</si>
  <si>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</si>
  <si>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</si>
  <si>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</si>
  <si>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</si>
  <si>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</si>
  <si>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</si>
  <si>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</si>
  <si>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</si>
  <si>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</si>
  <si>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</si>
  <si>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</si>
  <si>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</si>
  <si>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</si>
  <si>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</si>
  <si>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</si>
  <si>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Legal notice publishing charge</t>
  </si>
  <si>
    <t>Required for all Public Hearing applications</t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</si>
  <si>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</si>
  <si>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</si>
  <si>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</si>
  <si>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</si>
  <si>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</si>
  <si>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</si>
  <si>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</si>
  <si>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</si>
  <si>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</si>
  <si>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</si>
  <si>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</si>
  <si>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</si>
  <si>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</si>
  <si>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</si>
  <si>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</si>
  <si>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</si>
  <si>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</si>
  <si>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</si>
  <si>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</si>
  <si>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</si>
  <si>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</si>
  <si>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</si>
  <si>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</si>
  <si>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</si>
  <si>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</si>
  <si>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</si>
  <si>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</si>
  <si>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</si>
  <si>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</si>
  <si>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</si>
  <si>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</si>
  <si>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</si>
  <si>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</si>
  <si>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</si>
  <si>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</si>
  <si>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</si>
  <si>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</si>
  <si>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</si>
  <si>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</si>
  <si>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</si>
  <si>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</si>
  <si>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</si>
  <si>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</si>
  <si>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</si>
  <si>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</si>
  <si>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</si>
  <si>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</si>
  <si>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</si>
  <si>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</si>
  <si>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</si>
  <si>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</si>
  <si>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</si>
  <si>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</si>
  <si>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</si>
  <si>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</si>
  <si>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</si>
  <si>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</si>
  <si>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</si>
  <si>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</si>
  <si>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</si>
  <si>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</si>
  <si>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</si>
  <si>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</si>
  <si>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</si>
  <si>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</si>
  <si>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</si>
  <si>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</si>
  <si>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</si>
  <si>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</si>
  <si>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</si>
  <si>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</si>
  <si>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</si>
  <si>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</si>
  <si>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</si>
  <si>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</si>
  <si>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</si>
  <si>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</si>
  <si>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</si>
  <si>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</si>
  <si>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</si>
  <si>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</si>
  <si>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</si>
  <si>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</si>
  <si>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</si>
  <si>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</si>
  <si>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</si>
  <si>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</si>
  <si>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</si>
  <si>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</si>
  <si>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</si>
  <si>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</si>
  <si>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</si>
  <si>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</si>
  <si>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$110.29 per square foot</t>
  </si>
  <si>
    <t>$33.12 per square foot</t>
  </si>
  <si>
    <t>$42.48 per square foot</t>
  </si>
  <si>
    <t>Effective 7-1-14</t>
  </si>
  <si>
    <t xml:space="preserve"> $75.00 per unit</t>
  </si>
  <si>
    <t>BUILDING PERMIT CALCULATOR</t>
  </si>
  <si>
    <t>FEE SCHEDULE FOR ALL WATER METER SIZES</t>
  </si>
  <si>
    <t>Meter Setup Fee</t>
  </si>
  <si>
    <t>Water Tap Fee</t>
  </si>
  <si>
    <t>Water Meter Type</t>
  </si>
  <si>
    <t>Building Area</t>
  </si>
  <si>
    <r>
      <rPr>
        <b/>
        <sz val="11"/>
        <color theme="1"/>
        <rFont val="Calibri"/>
        <family val="2"/>
        <scheme val="minor"/>
      </rPr>
      <t>Sewer Connection   $30.00 Per Trap Opening</t>
    </r>
    <r>
      <rPr>
        <sz val="11"/>
        <color theme="1"/>
        <rFont val="Calibri"/>
        <family val="2"/>
        <scheme val="minor"/>
      </rPr>
      <t xml:space="preserve"> (does not include floor drains or sump pumps)</t>
    </r>
  </si>
  <si>
    <t>Right of Way Fee ($75)</t>
  </si>
  <si>
    <t>PUBLIC WORKS FEE CALCULATOR</t>
  </si>
  <si>
    <t>PLANNING FEE CALCULATOR</t>
  </si>
  <si>
    <t>TOTAL PROJECT CALCULATOR</t>
  </si>
  <si>
    <r>
      <t>Water Meter Setup Fee</t>
    </r>
    <r>
      <rPr>
        <sz val="11"/>
        <color theme="1"/>
        <rFont val="Calibri"/>
        <family val="2"/>
        <scheme val="minor"/>
      </rPr>
      <t xml:space="preserve"> (select from table below)</t>
    </r>
  </si>
  <si>
    <r>
      <t xml:space="preserve">Water Meter Tap Fee </t>
    </r>
    <r>
      <rPr>
        <sz val="11"/>
        <color theme="1"/>
        <rFont val="Calibri"/>
        <family val="2"/>
        <scheme val="minor"/>
      </rPr>
      <t>(select from table below)</t>
    </r>
  </si>
  <si>
    <t>Base Fee</t>
  </si>
  <si>
    <t>Public Works Engineering Plan Review and Inspection Fees:</t>
  </si>
  <si>
    <t>Valuation of work x 3% = fee</t>
  </si>
  <si>
    <t>                Valuation of work should include: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</si>
  <si>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Public Infrastructure, both onsite and offsite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</si>
  <si>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Private street construction, including parking lots and driveways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</si>
  <si>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Sidewalks located within the right-of-way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</si>
  <si>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ADA accessible ramps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</si>
  <si>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Sanitary sewer manholes and piping between manholes, including private mains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</si>
  <si>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Connection of the building sanitary sewer stub to the public main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</si>
  <si>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Waterlines larger than 2 inches in diameter, valves, hydrants, and backflow preventer with vault, if outside the building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</si>
  <si>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Stormwater piping greater than 6 inches in diameter, structures, and detention/retention facilities – public or private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</si>
  <si>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 quality features installed to meet the 40-hour extended duration detention requirements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</si>
  <si>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for detention/retention ponds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</si>
  <si>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to establish proper site drainage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</si>
  <si>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Utility infrastructure adjustments to finished grade (i.e. manhole lids, water valves, etc.)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</si>
  <si>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Erosion and sediment control devices require for construction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</si>
  <si>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Re-vegetation and other post-construction erosion and sediment control activities</t>
    </r>
  </si>
  <si>
    <t>Fee is 3% of project construction valuation (see below)</t>
  </si>
  <si>
    <t>(Enter Valuation)</t>
  </si>
  <si>
    <t>Should you have questions or need additional information to properly calculate fee estimates please contact the Development Center at 816-969-1220 and we will be happy to assist you.</t>
  </si>
  <si>
    <r>
      <t xml:space="preserve">General Project Description </t>
    </r>
    <r>
      <rPr>
        <sz val="11"/>
        <color theme="1"/>
        <rFont val="Calibri"/>
        <family val="2"/>
        <scheme val="minor"/>
      </rPr>
      <t>(office, retail, etc)</t>
    </r>
  </si>
  <si>
    <t>The spreadsheets contain formulas to calcuate the fees, therefore only input data into green shaded cells as applicable to your project(s).</t>
  </si>
  <si>
    <t>Fee Multiplier for Residential Activities</t>
  </si>
  <si>
    <t>Fee Multiplier for Commercial Activites</t>
  </si>
  <si>
    <t>Fee Multiplier for Miscellaneous Activities &amp; Other Fees</t>
  </si>
  <si>
    <t>P.M.
Peak Trips Per Unit*</t>
  </si>
  <si>
    <t>ITE Land
Use Codes</t>
  </si>
  <si>
    <t>% New
Trips</t>
  </si>
  <si>
    <t>Adjusted Peak
Trips</t>
  </si>
  <si>
    <r>
      <rPr>
        <b/>
        <sz val="11"/>
        <color rgb="FF231F20"/>
        <rFont val="Calibri"/>
        <family val="2"/>
        <scheme val="minor"/>
      </rPr>
      <t>Land Use
Category</t>
    </r>
  </si>
  <si>
    <r>
      <rPr>
        <b/>
        <sz val="11"/>
        <color rgb="FF231F20"/>
        <rFont val="Calibri"/>
        <family val="2"/>
        <scheme val="minor"/>
      </rPr>
      <t>Land Use</t>
    </r>
  </si>
  <si>
    <r>
      <rPr>
        <b/>
        <sz val="11"/>
        <color rgb="FF231F20"/>
        <rFont val="Calibri"/>
        <family val="2"/>
        <scheme val="minor"/>
      </rPr>
      <t>Unit of
Measure</t>
    </r>
  </si>
  <si>
    <r>
      <rPr>
        <b/>
        <sz val="16"/>
        <color rgb="FF231F20"/>
        <rFont val="Calibri"/>
        <family val="2"/>
        <scheme val="minor"/>
      </rPr>
      <t>TRIP GENERATION TABLE</t>
    </r>
  </si>
  <si>
    <t>These spreadsheets have been prepared to aid the development community in estimating development related fees for projects.</t>
  </si>
  <si>
    <t>Planning</t>
  </si>
  <si>
    <t>Public Works</t>
  </si>
  <si>
    <t>Building Permit</t>
  </si>
  <si>
    <t>License Tax</t>
  </si>
  <si>
    <r>
      <t xml:space="preserve">Based on </t>
    </r>
    <r>
      <rPr>
        <u/>
        <sz val="11"/>
        <color rgb="FF231F20"/>
        <rFont val="Calibri"/>
        <family val="2"/>
        <scheme val="minor"/>
      </rPr>
      <t>Trip Generation</t>
    </r>
    <r>
      <rPr>
        <sz val="11"/>
        <color rgb="FF231F20"/>
        <rFont val="Calibri"/>
        <family val="2"/>
        <scheme val="minor"/>
      </rPr>
      <t xml:space="preserve">, 9th Edition, published 9/2012                                                       </t>
    </r>
  </si>
  <si>
    <r>
      <t xml:space="preserve">Tax Per Trip </t>
    </r>
    <r>
      <rPr>
        <sz val="11"/>
        <color theme="1"/>
        <rFont val="Calibri"/>
        <family val="2"/>
        <scheme val="minor"/>
      </rPr>
      <t>(from table)</t>
    </r>
  </si>
  <si>
    <r>
      <t xml:space="preserve">Adjusted Peak Trips </t>
    </r>
    <r>
      <rPr>
        <sz val="11"/>
        <color theme="1"/>
        <rFont val="Calibri"/>
        <family val="2"/>
        <scheme val="minor"/>
      </rPr>
      <t>(from table)</t>
    </r>
  </si>
  <si>
    <t>LICENSE TAX CALCULATOR - RESIDENTIAL</t>
  </si>
  <si>
    <t>Living Units</t>
  </si>
  <si>
    <t>Use</t>
  </si>
  <si>
    <t>LICENSE TAX CALCULATOR - COMMERCIAL, MANUFACTURING AND INDUSTRIAL</t>
  </si>
  <si>
    <r>
      <t xml:space="preserve">Lee's Summit Fee Multiplier % </t>
    </r>
    <r>
      <rPr>
        <sz val="11"/>
        <color theme="1"/>
        <rFont val="Calibri"/>
        <family val="2"/>
        <scheme val="minor"/>
      </rPr>
      <t>(select from table below)</t>
    </r>
  </si>
  <si>
    <t>Example*</t>
  </si>
  <si>
    <t>* New 30,000 square foot office building with 20 trap openings and 2" displacement water meter and setup.</t>
  </si>
  <si>
    <t>Special Use Permits and Vacations</t>
  </si>
  <si>
    <t>Based on Size</t>
  </si>
</sst>
</file>

<file path=xl/styles.xml><?xml version="1.0" encoding="utf-8"?>
<styleSheet xmlns="http://schemas.openxmlformats.org/spreadsheetml/2006/main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  <numFmt numFmtId="169" formatCode="0.0000"/>
    <numFmt numFmtId="170" formatCode="#,##0.000_);\(#,##0.000\)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1"/>
      <color rgb="FF231F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231F20"/>
      <name val="Calibri"/>
      <family val="2"/>
      <scheme val="minor"/>
    </font>
    <font>
      <u/>
      <sz val="11"/>
      <color rgb="FF231F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1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0" xfId="0" applyBorder="1"/>
    <xf numFmtId="164" fontId="0" fillId="2" borderId="1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166" fontId="11" fillId="0" borderId="10" xfId="0" applyNumberFormat="1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 vertical="top" wrapText="1"/>
    </xf>
    <xf numFmtId="167" fontId="11" fillId="0" borderId="20" xfId="0" applyNumberFormat="1" applyFont="1" applyFill="1" applyBorder="1" applyAlignment="1">
      <alignment horizontal="left" vertical="top" wrapText="1"/>
    </xf>
    <xf numFmtId="9" fontId="10" fillId="0" borderId="20" xfId="0" applyNumberFormat="1" applyFont="1" applyFill="1" applyBorder="1" applyAlignment="1">
      <alignment horizontal="left" vertical="top" wrapText="1"/>
    </xf>
    <xf numFmtId="167" fontId="11" fillId="0" borderId="18" xfId="0" applyNumberFormat="1" applyFont="1" applyFill="1" applyBorder="1" applyAlignment="1">
      <alignment horizontal="left" vertical="top" wrapText="1"/>
    </xf>
    <xf numFmtId="164" fontId="12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0" xfId="0" applyFont="1" applyBorder="1"/>
    <xf numFmtId="164" fontId="6" fillId="2" borderId="10" xfId="0" applyNumberFormat="1" applyFont="1" applyFill="1" applyBorder="1"/>
    <xf numFmtId="0" fontId="7" fillId="0" borderId="10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0" fillId="0" borderId="10" xfId="0" applyFont="1" applyBorder="1"/>
    <xf numFmtId="0" fontId="0" fillId="0" borderId="10" xfId="0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164" fontId="0" fillId="2" borderId="11" xfId="0" applyNumberFormat="1" applyFill="1" applyBorder="1"/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/>
    <xf numFmtId="0" fontId="9" fillId="0" borderId="1" xfId="0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0" fillId="4" borderId="9" xfId="0" applyFill="1" applyBorder="1"/>
    <xf numFmtId="3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" fillId="2" borderId="36" xfId="0" applyNumberFormat="1" applyFont="1" applyFill="1" applyBorder="1"/>
    <xf numFmtId="164" fontId="14" fillId="2" borderId="36" xfId="0" applyNumberFormat="1" applyFont="1" applyFill="1" applyBorder="1"/>
    <xf numFmtId="3" fontId="14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/>
    <xf numFmtId="164" fontId="1" fillId="2" borderId="10" xfId="0" applyNumberFormat="1" applyFont="1" applyFill="1" applyBorder="1"/>
    <xf numFmtId="3" fontId="1" fillId="0" borderId="10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6" fillId="0" borderId="0" xfId="0" applyFont="1"/>
    <xf numFmtId="0" fontId="6" fillId="0" borderId="1" xfId="0" applyFont="1" applyBorder="1"/>
    <xf numFmtId="0" fontId="9" fillId="0" borderId="0" xfId="0" applyFont="1" applyFill="1" applyBorder="1" applyAlignment="1">
      <alignment horizontal="left" vertical="top"/>
    </xf>
    <xf numFmtId="0" fontId="6" fillId="0" borderId="0" xfId="0" applyFont="1" applyBorder="1"/>
    <xf numFmtId="164" fontId="6" fillId="5" borderId="0" xfId="0" applyNumberFormat="1" applyFont="1" applyFill="1" applyBorder="1"/>
    <xf numFmtId="168" fontId="6" fillId="2" borderId="24" xfId="1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0" fillId="2" borderId="0" xfId="0" applyFill="1"/>
    <xf numFmtId="0" fontId="19" fillId="4" borderId="0" xfId="0" applyFont="1" applyFill="1" applyAlignment="1">
      <alignment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41" xfId="0" applyFont="1" applyFill="1" applyBorder="1" applyAlignment="1">
      <alignment horizontal="left" vertical="top" wrapText="1"/>
    </xf>
    <xf numFmtId="0" fontId="0" fillId="0" borderId="42" xfId="0" applyFont="1" applyFill="1" applyBorder="1" applyAlignment="1">
      <alignment horizontal="left" vertical="top" wrapText="1"/>
    </xf>
    <xf numFmtId="0" fontId="20" fillId="3" borderId="44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169" fontId="0" fillId="4" borderId="1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3" fontId="0" fillId="0" borderId="0" xfId="0" applyNumberFormat="1" applyFont="1" applyAlignment="1">
      <alignment horizontal="left" wrapText="1" indent="7"/>
    </xf>
    <xf numFmtId="0" fontId="0" fillId="0" borderId="2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167" fontId="11" fillId="0" borderId="49" xfId="0" applyNumberFormat="1" applyFont="1" applyFill="1" applyBorder="1" applyAlignment="1">
      <alignment horizontal="left" vertical="top" wrapText="1"/>
    </xf>
    <xf numFmtId="9" fontId="10" fillId="0" borderId="49" xfId="0" applyNumberFormat="1" applyFont="1" applyFill="1" applyBorder="1" applyAlignment="1">
      <alignment horizontal="left" vertical="top" wrapText="1"/>
    </xf>
    <xf numFmtId="167" fontId="11" fillId="0" borderId="50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6" fontId="11" fillId="0" borderId="25" xfId="0" applyNumberFormat="1" applyFont="1" applyFill="1" applyBorder="1" applyAlignment="1">
      <alignment horizontal="center" vertical="top" wrapText="1"/>
    </xf>
    <xf numFmtId="0" fontId="10" fillId="0" borderId="51" xfId="0" applyFont="1" applyFill="1" applyBorder="1" applyAlignment="1">
      <alignment horizontal="left" vertical="top" wrapText="1"/>
    </xf>
    <xf numFmtId="167" fontId="11" fillId="0" borderId="41" xfId="0" applyNumberFormat="1" applyFont="1" applyFill="1" applyBorder="1" applyAlignment="1">
      <alignment horizontal="left" vertical="top" wrapText="1"/>
    </xf>
    <xf numFmtId="9" fontId="10" fillId="0" borderId="41" xfId="0" applyNumberFormat="1" applyFont="1" applyFill="1" applyBorder="1" applyAlignment="1">
      <alignment horizontal="left" vertical="top" wrapText="1"/>
    </xf>
    <xf numFmtId="167" fontId="11" fillId="0" borderId="42" xfId="0" applyNumberFormat="1" applyFont="1" applyFill="1" applyBorder="1" applyAlignment="1">
      <alignment horizontal="left" vertical="top" wrapText="1"/>
    </xf>
    <xf numFmtId="164" fontId="12" fillId="0" borderId="25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left" vertical="top" wrapText="1"/>
    </xf>
    <xf numFmtId="167" fontId="11" fillId="0" borderId="53" xfId="0" applyNumberFormat="1" applyFont="1" applyFill="1" applyBorder="1" applyAlignment="1">
      <alignment horizontal="left" vertical="top" wrapText="1"/>
    </xf>
    <xf numFmtId="9" fontId="10" fillId="0" borderId="53" xfId="0" applyNumberFormat="1" applyFont="1" applyFill="1" applyBorder="1" applyAlignment="1">
      <alignment horizontal="left" vertical="top" wrapText="1"/>
    </xf>
    <xf numFmtId="167" fontId="11" fillId="0" borderId="54" xfId="0" applyNumberFormat="1" applyFont="1" applyFill="1" applyBorder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 wrapText="1"/>
    </xf>
    <xf numFmtId="167" fontId="11" fillId="0" borderId="56" xfId="0" applyNumberFormat="1" applyFont="1" applyFill="1" applyBorder="1" applyAlignment="1">
      <alignment horizontal="left" vertical="top" wrapText="1"/>
    </xf>
    <xf numFmtId="9" fontId="10" fillId="0" borderId="56" xfId="0" applyNumberFormat="1" applyFont="1" applyFill="1" applyBorder="1" applyAlignment="1">
      <alignment horizontal="left" vertical="top" wrapText="1"/>
    </xf>
    <xf numFmtId="167" fontId="11" fillId="0" borderId="57" xfId="0" applyNumberFormat="1" applyFont="1" applyFill="1" applyBorder="1" applyAlignment="1">
      <alignment horizontal="left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0" fillId="4" borderId="10" xfId="0" applyNumberFormat="1" applyFont="1" applyFill="1" applyBorder="1" applyAlignment="1">
      <alignment horizontal="center" wrapText="1"/>
    </xf>
    <xf numFmtId="3" fontId="0" fillId="4" borderId="10" xfId="0" applyNumberFormat="1" applyFont="1" applyFill="1" applyBorder="1" applyAlignment="1">
      <alignment horizontal="center" wrapText="1"/>
    </xf>
    <xf numFmtId="3" fontId="0" fillId="2" borderId="10" xfId="0" applyNumberFormat="1" applyFont="1" applyFill="1" applyBorder="1" applyAlignment="1">
      <alignment horizontal="center" wrapText="1"/>
    </xf>
    <xf numFmtId="4" fontId="0" fillId="2" borderId="10" xfId="0" applyNumberFormat="1" applyFont="1" applyFill="1" applyBorder="1" applyAlignment="1">
      <alignment horizontal="center" wrapText="1"/>
    </xf>
    <xf numFmtId="2" fontId="0" fillId="4" borderId="10" xfId="0" applyNumberFormat="1" applyFont="1" applyFill="1" applyBorder="1" applyAlignment="1">
      <alignment horizontal="center" wrapText="1"/>
    </xf>
    <xf numFmtId="164" fontId="0" fillId="4" borderId="10" xfId="0" applyNumberFormat="1" applyFont="1" applyFill="1" applyBorder="1" applyAlignment="1">
      <alignment horizontal="center" wrapText="1"/>
    </xf>
    <xf numFmtId="164" fontId="0" fillId="2" borderId="10" xfId="0" applyNumberFormat="1" applyFont="1" applyFill="1" applyBorder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 applyAlignment="1">
      <alignment horizontal="center" wrapText="1"/>
    </xf>
    <xf numFmtId="3" fontId="0" fillId="6" borderId="10" xfId="0" applyNumberFormat="1" applyFont="1" applyFill="1" applyBorder="1" applyAlignment="1">
      <alignment horizontal="center" wrapText="1"/>
    </xf>
    <xf numFmtId="4" fontId="0" fillId="6" borderId="10" xfId="0" applyNumberFormat="1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wrapText="1"/>
    </xf>
    <xf numFmtId="0" fontId="1" fillId="2" borderId="46" xfId="0" applyFont="1" applyFill="1" applyBorder="1" applyAlignment="1">
      <alignment horizontal="center" wrapText="1"/>
    </xf>
    <xf numFmtId="164" fontId="1" fillId="2" borderId="47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wrapText="1" indent="7"/>
    </xf>
    <xf numFmtId="0" fontId="9" fillId="0" borderId="10" xfId="0" applyFont="1" applyFill="1" applyBorder="1" applyAlignment="1">
      <alignment horizontal="left" vertical="top"/>
    </xf>
    <xf numFmtId="0" fontId="17" fillId="0" borderId="0" xfId="0" applyFont="1" applyAlignment="1">
      <alignment horizontal="left" indent="7"/>
    </xf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4" fontId="6" fillId="0" borderId="0" xfId="0" applyNumberFormat="1" applyFont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left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left" vertical="top" wrapText="1"/>
    </xf>
    <xf numFmtId="8" fontId="6" fillId="0" borderId="10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44" fontId="6" fillId="2" borderId="10" xfId="1" applyFont="1" applyFill="1" applyBorder="1" applyAlignment="1" applyProtection="1">
      <alignment horizontal="center" vertical="top" wrapText="1"/>
    </xf>
    <xf numFmtId="164" fontId="5" fillId="2" borderId="36" xfId="0" applyNumberFormat="1" applyFont="1" applyFill="1" applyBorder="1" applyAlignment="1" applyProtection="1">
      <alignment horizontal="center" vertical="top" wrapText="1"/>
    </xf>
    <xf numFmtId="8" fontId="6" fillId="0" borderId="0" xfId="0" applyNumberFormat="1" applyFont="1" applyFill="1" applyBorder="1" applyAlignment="1" applyProtection="1">
      <alignment horizontal="center" vertical="top" wrapText="1"/>
    </xf>
    <xf numFmtId="168" fontId="6" fillId="4" borderId="10" xfId="1" applyNumberFormat="1" applyFont="1" applyFill="1" applyBorder="1" applyAlignment="1" applyProtection="1">
      <alignment horizontal="center"/>
      <protection locked="0"/>
    </xf>
    <xf numFmtId="3" fontId="6" fillId="4" borderId="10" xfId="0" applyNumberFormat="1" applyFont="1" applyFill="1" applyBorder="1" applyAlignment="1" applyProtection="1">
      <alignment horizontal="center"/>
      <protection locked="0"/>
    </xf>
    <xf numFmtId="0" fontId="0" fillId="4" borderId="9" xfId="0" applyFill="1" applyBorder="1" applyProtection="1">
      <protection locked="0"/>
    </xf>
    <xf numFmtId="3" fontId="0" fillId="4" borderId="10" xfId="0" applyNumberForma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Protection="1">
      <protection locked="0"/>
    </xf>
    <xf numFmtId="3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169" fontId="0" fillId="4" borderId="10" xfId="0" applyNumberFormat="1" applyFill="1" applyBorder="1" applyAlignment="1" applyProtection="1">
      <alignment horizontal="center"/>
      <protection locked="0"/>
    </xf>
    <xf numFmtId="169" fontId="0" fillId="4" borderId="6" xfId="0" applyNumberFormat="1" applyFill="1" applyBorder="1" applyAlignment="1" applyProtection="1">
      <alignment horizontal="center"/>
      <protection locked="0"/>
    </xf>
    <xf numFmtId="49" fontId="0" fillId="4" borderId="10" xfId="0" applyNumberFormat="1" applyFont="1" applyFill="1" applyBorder="1" applyAlignment="1" applyProtection="1">
      <alignment horizontal="center" wrapText="1"/>
      <protection locked="0"/>
    </xf>
    <xf numFmtId="3" fontId="0" fillId="4" borderId="10" xfId="0" applyNumberFormat="1" applyFont="1" applyFill="1" applyBorder="1" applyAlignment="1" applyProtection="1">
      <alignment horizontal="center" wrapText="1"/>
      <protection locked="0"/>
    </xf>
    <xf numFmtId="0" fontId="0" fillId="4" borderId="10" xfId="0" applyFont="1" applyFill="1" applyBorder="1" applyAlignment="1" applyProtection="1">
      <alignment horizontal="center" wrapText="1"/>
      <protection locked="0"/>
    </xf>
    <xf numFmtId="2" fontId="0" fillId="4" borderId="10" xfId="0" applyNumberFormat="1" applyFont="1" applyFill="1" applyBorder="1" applyAlignment="1" applyProtection="1">
      <alignment horizontal="center" wrapText="1"/>
      <protection locked="0"/>
    </xf>
    <xf numFmtId="164" fontId="0" fillId="4" borderId="10" xfId="0" applyNumberFormat="1" applyFont="1" applyFill="1" applyBorder="1" applyAlignment="1" applyProtection="1">
      <alignment horizontal="center" wrapText="1"/>
      <protection locked="0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170" fontId="0" fillId="2" borderId="1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center" vertical="top" wrapText="1"/>
      <protection locked="0"/>
    </xf>
    <xf numFmtId="0" fontId="6" fillId="0" borderId="10" xfId="0" applyFont="1" applyFill="1" applyBorder="1" applyAlignment="1" applyProtection="1">
      <alignment horizontal="center" vertical="top" wrapText="1"/>
      <protection locked="0"/>
    </xf>
    <xf numFmtId="0" fontId="5" fillId="2" borderId="12" xfId="0" applyFont="1" applyFill="1" applyBorder="1" applyAlignment="1" applyProtection="1">
      <alignment horizontal="center" vertical="top" wrapText="1"/>
    </xf>
    <xf numFmtId="0" fontId="5" fillId="2" borderId="38" xfId="0" applyFont="1" applyFill="1" applyBorder="1" applyAlignment="1" applyProtection="1">
      <alignment horizontal="center" vertical="top" wrapText="1"/>
    </xf>
    <xf numFmtId="164" fontId="6" fillId="2" borderId="28" xfId="0" applyNumberFormat="1" applyFont="1" applyFill="1" applyBorder="1" applyAlignment="1" applyProtection="1">
      <alignment horizontal="center" vertical="top" wrapText="1"/>
    </xf>
    <xf numFmtId="164" fontId="6" fillId="2" borderId="17" xfId="0" applyNumberFormat="1" applyFont="1" applyFill="1" applyBorder="1" applyAlignment="1" applyProtection="1">
      <alignment horizontal="center" vertical="top" wrapText="1"/>
    </xf>
    <xf numFmtId="1" fontId="6" fillId="4" borderId="28" xfId="0" applyNumberFormat="1" applyFont="1" applyFill="1" applyBorder="1" applyAlignment="1" applyProtection="1">
      <alignment horizontal="center" vertical="top" wrapText="1"/>
    </xf>
    <xf numFmtId="1" fontId="6" fillId="4" borderId="17" xfId="0" applyNumberFormat="1" applyFont="1" applyFill="1" applyBorder="1" applyAlignment="1" applyProtection="1">
      <alignment horizontal="center" vertical="top" wrapText="1"/>
    </xf>
    <xf numFmtId="8" fontId="6" fillId="2" borderId="28" xfId="0" applyNumberFormat="1" applyFont="1" applyFill="1" applyBorder="1" applyAlignment="1" applyProtection="1">
      <alignment horizontal="center" vertical="top" wrapText="1"/>
    </xf>
    <xf numFmtId="8" fontId="6" fillId="2" borderId="17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2" fillId="7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164" fontId="6" fillId="2" borderId="10" xfId="0" applyNumberFormat="1" applyFont="1" applyFill="1" applyBorder="1" applyAlignment="1" applyProtection="1">
      <alignment horizontal="center" vertical="top" wrapText="1"/>
      <protection locked="0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10" fillId="0" borderId="28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17" fillId="0" borderId="0" xfId="0" applyFont="1" applyAlignment="1">
      <alignment horizontal="left" wrapText="1" indent="7"/>
    </xf>
    <xf numFmtId="0" fontId="2" fillId="0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3" fillId="7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/>
    </xf>
    <xf numFmtId="0" fontId="17" fillId="0" borderId="0" xfId="0" applyFont="1" applyAlignment="1">
      <alignment horizontal="left" indent="7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8" fontId="0" fillId="0" borderId="10" xfId="0" applyNumberFormat="1" applyBorder="1" applyAlignment="1">
      <alignment horizontal="left"/>
    </xf>
    <xf numFmtId="8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8" xfId="0" applyBorder="1" applyAlignment="1">
      <alignment horizontal="left"/>
    </xf>
    <xf numFmtId="8" fontId="0" fillId="0" borderId="6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0" fontId="4" fillId="0" borderId="0" xfId="0" applyFont="1" applyBorder="1" applyAlignment="1">
      <alignment horizontal="center"/>
    </xf>
    <xf numFmtId="10" fontId="0" fillId="0" borderId="10" xfId="0" applyNumberFormat="1" applyBorder="1" applyAlignment="1">
      <alignment horizontal="left"/>
    </xf>
    <xf numFmtId="10" fontId="0" fillId="0" borderId="11" xfId="0" applyNumberForma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3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left" vertical="top" wrapText="1"/>
    </xf>
    <xf numFmtId="0" fontId="10" fillId="0" borderId="33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164" fontId="1" fillId="7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28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zoomScaleNormal="100" workbookViewId="0">
      <selection activeCell="B4" sqref="B4"/>
    </sheetView>
  </sheetViews>
  <sheetFormatPr defaultRowHeight="15"/>
  <cols>
    <col min="1" max="1" width="153.140625" customWidth="1"/>
    <col min="3" max="5" width="9.140625" customWidth="1"/>
  </cols>
  <sheetData>
    <row r="1" spans="1:1">
      <c r="A1" s="74"/>
    </row>
    <row r="2" spans="1:1" s="72" customFormat="1" ht="52.5">
      <c r="A2" s="72" t="s">
        <v>307</v>
      </c>
    </row>
    <row r="3" spans="1:1" s="72" customFormat="1" ht="15.75" customHeight="1">
      <c r="A3" s="73"/>
    </row>
    <row r="4" spans="1:1" s="72" customFormat="1" ht="52.5">
      <c r="A4" s="75" t="s">
        <v>295</v>
      </c>
    </row>
    <row r="5" spans="1:1" s="72" customFormat="1" ht="16.5" customHeight="1">
      <c r="A5" s="73"/>
    </row>
    <row r="6" spans="1:1" s="72" customFormat="1" ht="52.5">
      <c r="A6" s="72" t="s">
        <v>293</v>
      </c>
    </row>
    <row r="7" spans="1:1">
      <c r="A7" s="74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tabSelected="1" topLeftCell="A22" zoomScaleNormal="100" workbookViewId="0">
      <selection activeCell="F48" sqref="F48"/>
    </sheetView>
  </sheetViews>
  <sheetFormatPr defaultRowHeight="12.75"/>
  <cols>
    <col min="1" max="1" width="9.140625" style="155"/>
    <col min="2" max="2" width="37.28515625" style="155" customWidth="1"/>
    <col min="3" max="3" width="23.85546875" style="156" customWidth="1"/>
    <col min="4" max="4" width="9.140625" style="156" customWidth="1"/>
    <col min="5" max="5" width="9.140625" style="157"/>
    <col min="6" max="6" width="5.5703125" style="157" customWidth="1"/>
    <col min="7" max="7" width="4.85546875" style="156" customWidth="1"/>
    <col min="8" max="8" width="13.42578125" style="157" customWidth="1"/>
    <col min="9" max="16384" width="9.140625" style="155"/>
  </cols>
  <sheetData>
    <row r="1" spans="1:9" s="151" customFormat="1" ht="18.75">
      <c r="A1" s="202" t="s">
        <v>269</v>
      </c>
      <c r="B1" s="202"/>
      <c r="C1" s="202"/>
      <c r="D1" s="202"/>
      <c r="E1" s="202"/>
      <c r="F1" s="202"/>
      <c r="G1" s="202"/>
      <c r="H1" s="202"/>
      <c r="I1" s="158"/>
    </row>
    <row r="2" spans="1:9" s="151" customFormat="1" ht="15" customHeight="1">
      <c r="A2" s="208" t="s">
        <v>110</v>
      </c>
      <c r="B2" s="208"/>
      <c r="C2" s="159"/>
      <c r="D2" s="209" t="s">
        <v>273</v>
      </c>
      <c r="E2" s="209"/>
      <c r="F2" s="203" t="s">
        <v>158</v>
      </c>
      <c r="G2" s="203"/>
      <c r="H2" s="160" t="s">
        <v>159</v>
      </c>
      <c r="I2" s="158"/>
    </row>
    <row r="3" spans="1:9" s="151" customFormat="1" ht="25.5">
      <c r="A3" s="158"/>
      <c r="B3" s="190" t="s">
        <v>92</v>
      </c>
      <c r="C3" s="191" t="s">
        <v>87</v>
      </c>
      <c r="D3" s="205">
        <v>2800</v>
      </c>
      <c r="E3" s="205"/>
      <c r="F3" s="204">
        <v>0</v>
      </c>
      <c r="G3" s="204"/>
      <c r="H3" s="163">
        <f>PRODUCT(D3,F3)</f>
        <v>0</v>
      </c>
      <c r="I3" s="158"/>
    </row>
    <row r="4" spans="1:9" s="151" customFormat="1" ht="25.5">
      <c r="A4" s="158"/>
      <c r="B4" s="190" t="s">
        <v>88</v>
      </c>
      <c r="C4" s="191" t="s">
        <v>91</v>
      </c>
      <c r="D4" s="205">
        <v>3600</v>
      </c>
      <c r="E4" s="205"/>
      <c r="F4" s="204">
        <v>0</v>
      </c>
      <c r="G4" s="204"/>
      <c r="H4" s="163">
        <f>PRODUCT(D4,F4)</f>
        <v>0</v>
      </c>
      <c r="I4" s="158"/>
    </row>
    <row r="5" spans="1:9" s="151" customFormat="1" ht="25.5">
      <c r="A5" s="158"/>
      <c r="B5" s="190" t="s">
        <v>89</v>
      </c>
      <c r="C5" s="192" t="s">
        <v>111</v>
      </c>
      <c r="D5" s="205">
        <v>1800</v>
      </c>
      <c r="E5" s="205"/>
      <c r="F5" s="204">
        <v>0</v>
      </c>
      <c r="G5" s="204"/>
      <c r="H5" s="163">
        <f>PRODUCT(D5,F5)</f>
        <v>0</v>
      </c>
      <c r="I5" s="158"/>
    </row>
    <row r="6" spans="1:9" s="151" customFormat="1" ht="25.5">
      <c r="A6" s="158"/>
      <c r="B6" s="190" t="s">
        <v>90</v>
      </c>
      <c r="C6" s="192" t="s">
        <v>103</v>
      </c>
      <c r="D6" s="205">
        <v>2400</v>
      </c>
      <c r="E6" s="205"/>
      <c r="F6" s="204">
        <v>1</v>
      </c>
      <c r="G6" s="204"/>
      <c r="H6" s="163">
        <f>PRODUCT(D6,F6)</f>
        <v>2400</v>
      </c>
      <c r="I6" s="158"/>
    </row>
    <row r="7" spans="1:9" s="151" customFormat="1">
      <c r="A7" s="158"/>
      <c r="B7" s="165"/>
      <c r="C7" s="159"/>
      <c r="D7" s="159"/>
      <c r="E7" s="166"/>
      <c r="F7" s="166"/>
      <c r="G7" s="159"/>
      <c r="H7" s="166"/>
      <c r="I7" s="158"/>
    </row>
    <row r="8" spans="1:9" s="151" customFormat="1" ht="15" customHeight="1">
      <c r="A8" s="208" t="s">
        <v>98</v>
      </c>
      <c r="B8" s="208"/>
      <c r="C8" s="159"/>
      <c r="D8" s="159"/>
      <c r="E8" s="166"/>
      <c r="F8" s="166"/>
      <c r="G8" s="159"/>
      <c r="H8" s="166"/>
      <c r="I8" s="158"/>
    </row>
    <row r="9" spans="1:9" s="151" customFormat="1">
      <c r="A9" s="158"/>
      <c r="B9" s="167" t="s">
        <v>112</v>
      </c>
      <c r="C9" s="168">
        <v>600</v>
      </c>
      <c r="D9" s="206">
        <v>600</v>
      </c>
      <c r="E9" s="206"/>
      <c r="F9" s="204">
        <v>0</v>
      </c>
      <c r="G9" s="204"/>
      <c r="H9" s="163">
        <f>PRODUCT(D9,F9)</f>
        <v>0</v>
      </c>
      <c r="I9" s="158"/>
    </row>
    <row r="10" spans="1:9" s="151" customFormat="1">
      <c r="A10" s="158"/>
      <c r="B10" s="167" t="s">
        <v>113</v>
      </c>
      <c r="C10" s="168">
        <v>1000</v>
      </c>
      <c r="D10" s="206">
        <v>1000</v>
      </c>
      <c r="E10" s="206"/>
      <c r="F10" s="204">
        <v>0</v>
      </c>
      <c r="G10" s="204"/>
      <c r="H10" s="163">
        <f>PRODUCT(D10,F10)</f>
        <v>0</v>
      </c>
      <c r="I10" s="158"/>
    </row>
    <row r="11" spans="1:9" s="151" customFormat="1">
      <c r="A11" s="158"/>
      <c r="B11" s="165"/>
      <c r="C11" s="159"/>
      <c r="D11" s="159"/>
      <c r="E11" s="166"/>
      <c r="F11" s="166"/>
      <c r="G11" s="159"/>
      <c r="H11" s="166"/>
      <c r="I11" s="158"/>
    </row>
    <row r="12" spans="1:9" s="151" customFormat="1">
      <c r="A12" s="208" t="s">
        <v>160</v>
      </c>
      <c r="B12" s="208"/>
      <c r="C12" s="158"/>
      <c r="D12" s="158"/>
      <c r="E12" s="158"/>
      <c r="F12" s="158"/>
      <c r="G12" s="158"/>
      <c r="H12" s="158"/>
      <c r="I12" s="158"/>
    </row>
    <row r="13" spans="1:9" s="151" customFormat="1" ht="25.5">
      <c r="A13" s="169"/>
      <c r="B13" s="167" t="s">
        <v>161</v>
      </c>
      <c r="C13" s="164" t="s">
        <v>100</v>
      </c>
      <c r="D13" s="206">
        <v>165</v>
      </c>
      <c r="E13" s="206"/>
      <c r="F13" s="204">
        <v>2</v>
      </c>
      <c r="G13" s="204"/>
      <c r="H13" s="163">
        <f>PRODUCT(D13,F13)</f>
        <v>330</v>
      </c>
      <c r="I13" s="158"/>
    </row>
    <row r="14" spans="1:9" s="151" customFormat="1">
      <c r="A14" s="158"/>
      <c r="B14" s="169"/>
      <c r="C14" s="159"/>
      <c r="D14" s="159"/>
      <c r="E14" s="166"/>
      <c r="F14" s="166"/>
      <c r="G14" s="159"/>
      <c r="H14" s="166"/>
      <c r="I14" s="158"/>
    </row>
    <row r="15" spans="1:9" s="151" customFormat="1" ht="15" customHeight="1">
      <c r="A15" s="207" t="s">
        <v>101</v>
      </c>
      <c r="B15" s="207"/>
      <c r="C15" s="159"/>
      <c r="D15" s="159"/>
      <c r="E15" s="166"/>
      <c r="F15" s="166"/>
      <c r="G15" s="159"/>
      <c r="H15" s="166"/>
      <c r="I15" s="158"/>
    </row>
    <row r="16" spans="1:9" s="151" customFormat="1" ht="25.5">
      <c r="A16" s="158"/>
      <c r="B16" s="167" t="s">
        <v>105</v>
      </c>
      <c r="C16" s="164" t="s">
        <v>106</v>
      </c>
      <c r="D16" s="206">
        <v>700</v>
      </c>
      <c r="E16" s="206"/>
      <c r="F16" s="204">
        <v>0</v>
      </c>
      <c r="G16" s="204"/>
      <c r="H16" s="163">
        <f>PRODUCT(D16,F16)</f>
        <v>0</v>
      </c>
      <c r="I16" s="158"/>
    </row>
    <row r="17" spans="1:9" s="151" customFormat="1" ht="25.5">
      <c r="A17" s="158"/>
      <c r="B17" s="167" t="s">
        <v>107</v>
      </c>
      <c r="C17" s="164" t="s">
        <v>103</v>
      </c>
      <c r="D17" s="206">
        <v>2400</v>
      </c>
      <c r="E17" s="206"/>
      <c r="F17" s="204">
        <v>0</v>
      </c>
      <c r="G17" s="204"/>
      <c r="H17" s="163">
        <f>PRODUCT(D17,F17)</f>
        <v>0</v>
      </c>
      <c r="I17" s="158"/>
    </row>
    <row r="18" spans="1:9" s="151" customFormat="1" ht="25.5">
      <c r="A18" s="158"/>
      <c r="B18" s="167" t="s">
        <v>104</v>
      </c>
      <c r="C18" s="162" t="s">
        <v>95</v>
      </c>
      <c r="D18" s="206">
        <v>3000</v>
      </c>
      <c r="E18" s="206"/>
      <c r="F18" s="204">
        <v>0</v>
      </c>
      <c r="G18" s="204"/>
      <c r="H18" s="163">
        <f>PRODUCT(D18,F18)</f>
        <v>0</v>
      </c>
      <c r="I18" s="158"/>
    </row>
    <row r="19" spans="1:9" s="151" customFormat="1" ht="25.5">
      <c r="A19" s="158"/>
      <c r="B19" s="161" t="s">
        <v>93</v>
      </c>
      <c r="C19" s="162" t="s">
        <v>96</v>
      </c>
      <c r="D19" s="206">
        <v>1600</v>
      </c>
      <c r="E19" s="206"/>
      <c r="F19" s="204">
        <v>0</v>
      </c>
      <c r="G19" s="204"/>
      <c r="H19" s="163">
        <f>PRODUCT(D19,F19)</f>
        <v>0</v>
      </c>
      <c r="I19" s="158"/>
    </row>
    <row r="20" spans="1:9" s="151" customFormat="1" ht="25.5">
      <c r="A20" s="158"/>
      <c r="B20" s="161" t="s">
        <v>94</v>
      </c>
      <c r="C20" s="162" t="s">
        <v>97</v>
      </c>
      <c r="D20" s="206">
        <v>2000</v>
      </c>
      <c r="E20" s="206"/>
      <c r="F20" s="204">
        <v>0</v>
      </c>
      <c r="G20" s="204"/>
      <c r="H20" s="163">
        <f>PRODUCT(D20,F20)</f>
        <v>0</v>
      </c>
      <c r="I20" s="158"/>
    </row>
    <row r="21" spans="1:9" s="151" customFormat="1">
      <c r="A21" s="158"/>
      <c r="B21" s="165"/>
      <c r="C21" s="159"/>
      <c r="D21" s="159"/>
      <c r="E21" s="166"/>
      <c r="F21" s="166"/>
      <c r="G21" s="159"/>
      <c r="H21" s="166"/>
      <c r="I21" s="158"/>
    </row>
    <row r="22" spans="1:9" s="151" customFormat="1" ht="15" customHeight="1">
      <c r="A22" s="207" t="s">
        <v>108</v>
      </c>
      <c r="B22" s="207"/>
      <c r="C22" s="159"/>
      <c r="D22" s="159"/>
      <c r="E22" s="166"/>
      <c r="F22" s="166"/>
      <c r="G22" s="159"/>
      <c r="H22" s="166"/>
      <c r="I22" s="158"/>
    </row>
    <row r="23" spans="1:9" s="151" customFormat="1">
      <c r="A23" s="158"/>
      <c r="B23" s="167" t="s">
        <v>119</v>
      </c>
      <c r="C23" s="164" t="s">
        <v>120</v>
      </c>
      <c r="D23" s="170">
        <v>700</v>
      </c>
      <c r="E23" s="163">
        <v>3</v>
      </c>
      <c r="F23" s="150">
        <v>0</v>
      </c>
      <c r="G23" s="150">
        <v>0</v>
      </c>
      <c r="H23" s="163">
        <f>PRODUCT(D23,F23)+PRODUCT(E23,G23)</f>
        <v>0</v>
      </c>
      <c r="I23" s="158"/>
    </row>
    <row r="24" spans="1:9" s="151" customFormat="1">
      <c r="A24" s="158"/>
      <c r="B24" s="167" t="s">
        <v>121</v>
      </c>
      <c r="C24" s="168">
        <v>600</v>
      </c>
      <c r="D24" s="206">
        <v>600</v>
      </c>
      <c r="E24" s="206"/>
      <c r="F24" s="204">
        <v>0</v>
      </c>
      <c r="G24" s="204"/>
      <c r="H24" s="163">
        <f>PRODUCT(D24,F24)</f>
        <v>0</v>
      </c>
      <c r="I24" s="158"/>
    </row>
    <row r="25" spans="1:9" s="151" customFormat="1">
      <c r="A25" s="158"/>
      <c r="B25" s="167" t="s">
        <v>122</v>
      </c>
      <c r="C25" s="164" t="s">
        <v>123</v>
      </c>
      <c r="D25" s="170">
        <v>700</v>
      </c>
      <c r="E25" s="163">
        <v>3</v>
      </c>
      <c r="F25" s="150">
        <v>0</v>
      </c>
      <c r="G25" s="150">
        <v>0</v>
      </c>
      <c r="H25" s="163">
        <f>PRODUCT(D25,F25)+PRODUCT(E25,G25)</f>
        <v>0</v>
      </c>
      <c r="I25" s="158"/>
    </row>
    <row r="26" spans="1:9" s="151" customFormat="1">
      <c r="A26" s="158"/>
      <c r="B26" s="158"/>
      <c r="C26" s="159"/>
      <c r="D26" s="159"/>
      <c r="E26" s="166"/>
      <c r="F26" s="159"/>
      <c r="G26" s="159"/>
      <c r="H26" s="166"/>
      <c r="I26" s="158"/>
    </row>
    <row r="27" spans="1:9" s="151" customFormat="1">
      <c r="A27" s="158"/>
      <c r="B27" s="158"/>
      <c r="C27" s="159"/>
      <c r="D27" s="159"/>
      <c r="E27" s="166"/>
      <c r="F27" s="203"/>
      <c r="G27" s="203"/>
      <c r="H27" s="160"/>
      <c r="I27" s="158"/>
    </row>
    <row r="28" spans="1:9" s="151" customFormat="1">
      <c r="A28" s="158"/>
      <c r="B28" s="165"/>
      <c r="C28" s="159"/>
      <c r="D28" s="159"/>
      <c r="E28" s="166"/>
      <c r="F28" s="166"/>
      <c r="G28" s="159"/>
      <c r="H28" s="166"/>
      <c r="I28" s="158"/>
    </row>
    <row r="29" spans="1:9" s="151" customFormat="1">
      <c r="A29" s="203" t="s">
        <v>308</v>
      </c>
      <c r="B29" s="203"/>
      <c r="C29" s="203"/>
      <c r="D29" s="203"/>
      <c r="E29" s="203"/>
      <c r="F29" s="203"/>
      <c r="G29" s="203"/>
      <c r="H29" s="203"/>
      <c r="I29" s="203"/>
    </row>
    <row r="30" spans="1:9" s="151" customFormat="1" ht="15" customHeight="1">
      <c r="A30" s="207" t="s">
        <v>102</v>
      </c>
      <c r="B30" s="207"/>
      <c r="C30" s="159"/>
      <c r="D30" s="159"/>
      <c r="E30" s="166"/>
      <c r="F30" s="166"/>
      <c r="G30" s="159"/>
      <c r="H30" s="166"/>
      <c r="I30" s="158"/>
    </row>
    <row r="31" spans="1:9" s="151" customFormat="1">
      <c r="A31" s="158"/>
      <c r="B31" s="167" t="s">
        <v>118</v>
      </c>
      <c r="C31" s="168">
        <v>100</v>
      </c>
      <c r="D31" s="199">
        <v>100</v>
      </c>
      <c r="E31" s="200"/>
      <c r="F31" s="197">
        <v>0</v>
      </c>
      <c r="G31" s="198"/>
      <c r="H31" s="163">
        <f t="shared" ref="H31:H35" si="0">PRODUCT(D31,F31)</f>
        <v>0</v>
      </c>
      <c r="I31" s="158"/>
    </row>
    <row r="32" spans="1:9" s="151" customFormat="1" ht="38.25">
      <c r="A32" s="158"/>
      <c r="B32" s="167" t="s">
        <v>117</v>
      </c>
      <c r="C32" s="164" t="s">
        <v>114</v>
      </c>
      <c r="D32" s="195">
        <v>100</v>
      </c>
      <c r="E32" s="196"/>
      <c r="F32" s="197">
        <v>0</v>
      </c>
      <c r="G32" s="198"/>
      <c r="H32" s="163">
        <f t="shared" si="0"/>
        <v>0</v>
      </c>
      <c r="I32" s="158"/>
    </row>
    <row r="33" spans="1:9" s="151" customFormat="1">
      <c r="A33" s="158"/>
      <c r="B33" s="167" t="s">
        <v>115</v>
      </c>
      <c r="C33" s="168">
        <v>50</v>
      </c>
      <c r="D33" s="199">
        <v>50</v>
      </c>
      <c r="E33" s="200"/>
      <c r="F33" s="197">
        <v>0</v>
      </c>
      <c r="G33" s="198"/>
      <c r="H33" s="163">
        <f t="shared" si="0"/>
        <v>0</v>
      </c>
      <c r="I33" s="158"/>
    </row>
    <row r="34" spans="1:9" s="151" customFormat="1">
      <c r="A34" s="158"/>
      <c r="B34" s="167" t="s">
        <v>116</v>
      </c>
      <c r="C34" s="168">
        <v>50</v>
      </c>
      <c r="D34" s="199">
        <v>50</v>
      </c>
      <c r="E34" s="200"/>
      <c r="F34" s="197">
        <v>0</v>
      </c>
      <c r="G34" s="198"/>
      <c r="H34" s="163">
        <f t="shared" si="0"/>
        <v>0</v>
      </c>
      <c r="I34" s="158"/>
    </row>
    <row r="35" spans="1:9" s="151" customFormat="1" ht="25.5">
      <c r="A35" s="158"/>
      <c r="B35" s="167" t="s">
        <v>156</v>
      </c>
      <c r="C35" s="168">
        <v>200</v>
      </c>
      <c r="D35" s="199">
        <v>200</v>
      </c>
      <c r="E35" s="200"/>
      <c r="F35" s="197">
        <v>0</v>
      </c>
      <c r="G35" s="198"/>
      <c r="H35" s="163">
        <f t="shared" si="0"/>
        <v>0</v>
      </c>
      <c r="I35" s="158"/>
    </row>
    <row r="36" spans="1:9" s="151" customFormat="1">
      <c r="A36" s="158"/>
      <c r="B36" s="165"/>
      <c r="C36" s="172"/>
      <c r="D36" s="172"/>
      <c r="E36" s="166"/>
      <c r="F36" s="188"/>
      <c r="G36" s="188"/>
      <c r="H36" s="166"/>
      <c r="I36" s="158"/>
    </row>
    <row r="37" spans="1:9" s="151" customFormat="1">
      <c r="A37" s="208" t="s">
        <v>322</v>
      </c>
      <c r="B37" s="208"/>
      <c r="C37" s="172"/>
      <c r="D37" s="172"/>
      <c r="E37" s="166"/>
      <c r="F37" s="188"/>
      <c r="G37" s="188"/>
      <c r="H37" s="166"/>
      <c r="I37" s="158"/>
    </row>
    <row r="38" spans="1:9" s="151" customFormat="1" ht="25.5">
      <c r="A38" s="158"/>
      <c r="B38" s="167" t="s">
        <v>155</v>
      </c>
      <c r="C38" s="164" t="s">
        <v>128</v>
      </c>
      <c r="D38" s="195">
        <v>300</v>
      </c>
      <c r="E38" s="196"/>
      <c r="F38" s="197">
        <v>0</v>
      </c>
      <c r="G38" s="198"/>
      <c r="H38" s="163">
        <f t="shared" ref="H38:H41" si="1">PRODUCT(D38,F38)</f>
        <v>0</v>
      </c>
      <c r="I38" s="158"/>
    </row>
    <row r="39" spans="1:9" s="151" customFormat="1" ht="25.5">
      <c r="A39" s="158"/>
      <c r="B39" s="167" t="s">
        <v>154</v>
      </c>
      <c r="C39" s="164" t="s">
        <v>129</v>
      </c>
      <c r="D39" s="195">
        <v>900</v>
      </c>
      <c r="E39" s="196"/>
      <c r="F39" s="197">
        <v>0</v>
      </c>
      <c r="G39" s="198"/>
      <c r="H39" s="163">
        <f t="shared" si="1"/>
        <v>0</v>
      </c>
      <c r="I39" s="158"/>
    </row>
    <row r="40" spans="1:9" s="151" customFormat="1" ht="25.5">
      <c r="A40" s="158"/>
      <c r="B40" s="167" t="s">
        <v>132</v>
      </c>
      <c r="C40" s="164" t="s">
        <v>133</v>
      </c>
      <c r="D40" s="195">
        <v>100</v>
      </c>
      <c r="E40" s="196"/>
      <c r="F40" s="197">
        <v>0</v>
      </c>
      <c r="G40" s="198"/>
      <c r="H40" s="163">
        <f t="shared" si="1"/>
        <v>0</v>
      </c>
      <c r="I40" s="158"/>
    </row>
    <row r="41" spans="1:9" s="151" customFormat="1">
      <c r="A41" s="158"/>
      <c r="B41" s="167" t="s">
        <v>136</v>
      </c>
      <c r="C41" s="168">
        <v>100</v>
      </c>
      <c r="D41" s="195">
        <v>100</v>
      </c>
      <c r="E41" s="196"/>
      <c r="F41" s="197">
        <v>0</v>
      </c>
      <c r="G41" s="198"/>
      <c r="H41" s="163">
        <f t="shared" si="1"/>
        <v>0</v>
      </c>
      <c r="I41" s="158"/>
    </row>
    <row r="42" spans="1:9" s="151" customFormat="1" ht="13.5" thickBot="1">
      <c r="A42" s="158"/>
      <c r="B42" s="158"/>
      <c r="C42" s="172"/>
      <c r="D42" s="172"/>
      <c r="E42" s="166"/>
      <c r="F42" s="166"/>
      <c r="G42" s="159"/>
      <c r="H42" s="166"/>
      <c r="I42" s="158"/>
    </row>
    <row r="43" spans="1:9" s="151" customFormat="1" ht="13.5" thickBot="1">
      <c r="A43" s="158"/>
      <c r="B43" s="158"/>
      <c r="C43" s="172"/>
      <c r="D43" s="172"/>
      <c r="E43" s="166"/>
      <c r="F43" s="193" t="s">
        <v>4</v>
      </c>
      <c r="G43" s="194"/>
      <c r="H43" s="171">
        <f>SUM(H3:H41)</f>
        <v>2730</v>
      </c>
      <c r="I43" s="158"/>
    </row>
    <row r="44" spans="1:9" s="151" customFormat="1" ht="15" customHeight="1">
      <c r="A44" s="208" t="s">
        <v>109</v>
      </c>
      <c r="B44" s="208"/>
      <c r="C44" s="159"/>
      <c r="D44" s="159"/>
      <c r="E44" s="166"/>
      <c r="F44" s="166"/>
      <c r="G44" s="159"/>
      <c r="H44" s="166"/>
      <c r="I44" s="158"/>
    </row>
    <row r="45" spans="1:9" s="151" customFormat="1">
      <c r="A45" s="158"/>
      <c r="B45" s="158" t="s">
        <v>124</v>
      </c>
      <c r="C45" s="172">
        <v>20</v>
      </c>
      <c r="D45" s="172"/>
      <c r="E45" s="166"/>
      <c r="F45" s="166"/>
      <c r="G45" s="159"/>
      <c r="H45" s="166"/>
      <c r="I45" s="158"/>
    </row>
    <row r="46" spans="1:9" s="151" customFormat="1">
      <c r="A46" s="158"/>
      <c r="B46" s="158" t="s">
        <v>125</v>
      </c>
      <c r="C46" s="172">
        <v>10</v>
      </c>
      <c r="D46" s="172"/>
      <c r="E46" s="166"/>
      <c r="F46" s="166"/>
      <c r="G46" s="159"/>
      <c r="H46" s="166"/>
      <c r="I46" s="158"/>
    </row>
    <row r="47" spans="1:9" s="151" customFormat="1">
      <c r="A47" s="158"/>
      <c r="B47" s="158" t="s">
        <v>126</v>
      </c>
      <c r="C47" s="159" t="s">
        <v>127</v>
      </c>
      <c r="D47" s="159"/>
      <c r="E47" s="166"/>
      <c r="F47" s="166"/>
      <c r="G47" s="159"/>
      <c r="H47" s="166"/>
      <c r="I47" s="158"/>
    </row>
    <row r="48" spans="1:9" s="151" customFormat="1" ht="25.5">
      <c r="A48" s="158"/>
      <c r="B48" s="158" t="s">
        <v>130</v>
      </c>
      <c r="C48" s="159" t="s">
        <v>131</v>
      </c>
      <c r="D48" s="159"/>
      <c r="E48" s="166"/>
      <c r="F48" s="166"/>
      <c r="G48" s="159"/>
      <c r="H48" s="166"/>
      <c r="I48" s="158"/>
    </row>
    <row r="49" spans="1:9" s="151" customFormat="1">
      <c r="A49" s="158"/>
      <c r="B49" s="158" t="s">
        <v>134</v>
      </c>
      <c r="C49" s="159" t="s">
        <v>135</v>
      </c>
      <c r="D49" s="159"/>
      <c r="E49" s="166"/>
      <c r="F49" s="166"/>
      <c r="G49" s="159"/>
      <c r="H49" s="166"/>
      <c r="I49" s="158"/>
    </row>
    <row r="50" spans="1:9" s="151" customFormat="1">
      <c r="A50" s="158"/>
      <c r="B50" s="158" t="s">
        <v>157</v>
      </c>
      <c r="C50" s="172">
        <v>100</v>
      </c>
      <c r="D50" s="172"/>
      <c r="E50" s="166"/>
      <c r="F50" s="166"/>
      <c r="G50" s="159"/>
      <c r="H50" s="166"/>
      <c r="I50" s="158"/>
    </row>
    <row r="51" spans="1:9" s="151" customFormat="1" ht="25.5">
      <c r="A51" s="158"/>
      <c r="B51" s="158" t="s">
        <v>137</v>
      </c>
      <c r="C51" s="159" t="s">
        <v>138</v>
      </c>
      <c r="D51" s="159"/>
      <c r="E51" s="166"/>
      <c r="F51" s="166"/>
      <c r="G51" s="159"/>
      <c r="H51" s="166"/>
      <c r="I51" s="158"/>
    </row>
    <row r="52" spans="1:9" s="151" customFormat="1">
      <c r="A52" s="158"/>
      <c r="B52" s="158" t="s">
        <v>139</v>
      </c>
      <c r="C52" s="172">
        <v>25</v>
      </c>
      <c r="D52" s="172"/>
      <c r="E52" s="166"/>
      <c r="F52" s="166"/>
      <c r="G52" s="159"/>
      <c r="H52" s="166"/>
      <c r="I52" s="158"/>
    </row>
    <row r="53" spans="1:9" s="151" customFormat="1">
      <c r="A53" s="158"/>
      <c r="B53" s="158" t="s">
        <v>140</v>
      </c>
      <c r="C53" s="172">
        <v>15</v>
      </c>
      <c r="D53" s="172"/>
      <c r="E53" s="166"/>
      <c r="F53" s="166"/>
      <c r="G53" s="159"/>
      <c r="H53" s="166"/>
      <c r="I53" s="158"/>
    </row>
    <row r="54" spans="1:9" s="151" customFormat="1" ht="25.5">
      <c r="A54" s="158"/>
      <c r="B54" s="165" t="s">
        <v>152</v>
      </c>
      <c r="C54" s="159" t="s">
        <v>153</v>
      </c>
      <c r="D54" s="159"/>
      <c r="E54" s="166"/>
      <c r="F54" s="166"/>
      <c r="G54" s="159"/>
      <c r="H54" s="166"/>
      <c r="I54" s="158"/>
    </row>
    <row r="55" spans="1:9" s="151" customFormat="1" ht="25.5">
      <c r="A55" s="158"/>
      <c r="B55" s="158" t="s">
        <v>143</v>
      </c>
      <c r="C55" s="172">
        <v>120</v>
      </c>
      <c r="D55" s="172"/>
      <c r="E55" s="166"/>
      <c r="F55" s="166"/>
      <c r="G55" s="159"/>
      <c r="H55" s="166"/>
      <c r="I55" s="158"/>
    </row>
    <row r="56" spans="1:9" s="151" customFormat="1">
      <c r="A56" s="158"/>
      <c r="B56" s="158" t="s">
        <v>142</v>
      </c>
      <c r="C56" s="172">
        <v>25</v>
      </c>
      <c r="D56" s="172"/>
      <c r="E56" s="166"/>
      <c r="F56" s="166"/>
      <c r="G56" s="159"/>
      <c r="H56" s="166"/>
      <c r="I56" s="158"/>
    </row>
    <row r="57" spans="1:9" s="151" customFormat="1">
      <c r="A57" s="158"/>
      <c r="B57" s="158" t="s">
        <v>141</v>
      </c>
      <c r="C57" s="172">
        <v>25</v>
      </c>
      <c r="D57" s="172"/>
      <c r="E57" s="166"/>
      <c r="F57" s="166"/>
      <c r="G57" s="159"/>
      <c r="H57" s="166"/>
      <c r="I57" s="158"/>
    </row>
    <row r="58" spans="1:9" s="151" customFormat="1">
      <c r="A58" s="158"/>
      <c r="B58" s="158"/>
      <c r="C58" s="172"/>
      <c r="D58" s="172"/>
      <c r="E58" s="166"/>
      <c r="F58" s="166"/>
      <c r="G58" s="159"/>
      <c r="H58" s="166"/>
      <c r="I58" s="158"/>
    </row>
    <row r="59" spans="1:9" s="151" customFormat="1">
      <c r="A59" s="203" t="s">
        <v>308</v>
      </c>
      <c r="B59" s="203"/>
      <c r="C59" s="203"/>
      <c r="D59" s="203"/>
      <c r="E59" s="203"/>
      <c r="F59" s="203"/>
      <c r="G59" s="203"/>
      <c r="H59" s="203"/>
      <c r="I59" s="203"/>
    </row>
    <row r="60" spans="1:9" s="151" customFormat="1" ht="15" customHeight="1">
      <c r="A60" s="207" t="s">
        <v>99</v>
      </c>
      <c r="B60" s="207"/>
      <c r="C60" s="159"/>
      <c r="D60" s="159"/>
      <c r="E60" s="166"/>
      <c r="F60" s="166"/>
      <c r="G60" s="159"/>
      <c r="H60" s="166"/>
      <c r="I60" s="158"/>
    </row>
    <row r="61" spans="1:9" s="151" customFormat="1">
      <c r="A61" s="158"/>
      <c r="B61" s="158" t="s">
        <v>144</v>
      </c>
      <c r="C61" s="172">
        <v>5</v>
      </c>
      <c r="D61" s="172"/>
      <c r="E61" s="166"/>
      <c r="F61" s="166"/>
      <c r="G61" s="159"/>
      <c r="H61" s="166"/>
      <c r="I61" s="158"/>
    </row>
    <row r="62" spans="1:9" s="151" customFormat="1" ht="25.5">
      <c r="A62" s="158"/>
      <c r="B62" s="158" t="s">
        <v>145</v>
      </c>
      <c r="C62" s="172">
        <v>10</v>
      </c>
      <c r="D62" s="172"/>
      <c r="E62" s="166"/>
      <c r="F62" s="166"/>
      <c r="G62" s="159"/>
      <c r="H62" s="166"/>
      <c r="I62" s="158"/>
    </row>
    <row r="63" spans="1:9" s="151" customFormat="1">
      <c r="A63" s="158"/>
      <c r="B63" s="158" t="s">
        <v>151</v>
      </c>
      <c r="C63" s="159" t="s">
        <v>323</v>
      </c>
      <c r="D63" s="159"/>
      <c r="E63" s="166"/>
      <c r="F63" s="166"/>
      <c r="G63" s="159"/>
      <c r="H63" s="166"/>
      <c r="I63" s="158"/>
    </row>
    <row r="64" spans="1:9" s="151" customFormat="1">
      <c r="A64" s="158"/>
      <c r="B64" s="165"/>
      <c r="C64" s="159"/>
      <c r="D64" s="159"/>
      <c r="E64" s="166"/>
      <c r="F64" s="166"/>
      <c r="G64" s="159"/>
      <c r="H64" s="166"/>
      <c r="I64" s="158"/>
    </row>
    <row r="65" spans="1:9" s="151" customFormat="1" ht="15" customHeight="1">
      <c r="A65" s="207" t="s">
        <v>146</v>
      </c>
      <c r="B65" s="207"/>
      <c r="C65" s="159"/>
      <c r="D65" s="159"/>
      <c r="E65" s="166"/>
      <c r="F65" s="166"/>
      <c r="G65" s="159"/>
      <c r="H65" s="166"/>
      <c r="I65" s="158"/>
    </row>
    <row r="66" spans="1:9" s="151" customFormat="1">
      <c r="A66" s="158"/>
      <c r="B66" s="158" t="s">
        <v>147</v>
      </c>
      <c r="C66" s="172">
        <v>20</v>
      </c>
      <c r="D66" s="172"/>
      <c r="E66" s="166"/>
      <c r="F66" s="166"/>
      <c r="G66" s="159"/>
      <c r="H66" s="166"/>
      <c r="I66" s="158"/>
    </row>
    <row r="67" spans="1:9" s="151" customFormat="1">
      <c r="A67" s="158"/>
      <c r="B67" s="158" t="s">
        <v>148</v>
      </c>
      <c r="C67" s="172">
        <v>20</v>
      </c>
      <c r="D67" s="172"/>
      <c r="E67" s="166"/>
      <c r="F67" s="166"/>
      <c r="G67" s="159"/>
      <c r="H67" s="166"/>
      <c r="I67" s="158"/>
    </row>
    <row r="68" spans="1:9" s="151" customFormat="1">
      <c r="A68" s="158"/>
      <c r="B68" s="158" t="s">
        <v>149</v>
      </c>
      <c r="C68" s="172">
        <v>10</v>
      </c>
      <c r="D68" s="172"/>
      <c r="E68" s="166"/>
      <c r="F68" s="166"/>
      <c r="G68" s="159"/>
      <c r="H68" s="166"/>
      <c r="I68" s="158"/>
    </row>
    <row r="69" spans="1:9" s="151" customFormat="1">
      <c r="A69" s="158"/>
      <c r="B69" s="158" t="s">
        <v>150</v>
      </c>
      <c r="C69" s="172">
        <v>20</v>
      </c>
      <c r="D69" s="172"/>
      <c r="E69" s="166"/>
      <c r="F69" s="166"/>
      <c r="G69" s="159"/>
      <c r="H69" s="166"/>
      <c r="I69" s="158"/>
    </row>
    <row r="70" spans="1:9" s="151" customFormat="1">
      <c r="B70" s="153"/>
      <c r="C70" s="152"/>
      <c r="D70" s="152"/>
      <c r="E70" s="154"/>
      <c r="F70" s="154"/>
      <c r="G70" s="152"/>
      <c r="H70" s="154"/>
    </row>
    <row r="98" spans="1:9">
      <c r="A98" s="201" t="s">
        <v>308</v>
      </c>
      <c r="B98" s="201"/>
      <c r="C98" s="201"/>
      <c r="D98" s="201"/>
      <c r="E98" s="201"/>
      <c r="F98" s="201"/>
      <c r="G98" s="201"/>
      <c r="H98" s="201"/>
      <c r="I98" s="201"/>
    </row>
  </sheetData>
  <mergeCells count="62">
    <mergeCell ref="F17:G17"/>
    <mergeCell ref="F18:G18"/>
    <mergeCell ref="F19:G19"/>
    <mergeCell ref="F9:G9"/>
    <mergeCell ref="A37:B37"/>
    <mergeCell ref="D31:E31"/>
    <mergeCell ref="D32:E32"/>
    <mergeCell ref="D33:E33"/>
    <mergeCell ref="D2:E2"/>
    <mergeCell ref="A2:B2"/>
    <mergeCell ref="A8:B8"/>
    <mergeCell ref="A12:B12"/>
    <mergeCell ref="A15:B15"/>
    <mergeCell ref="D13:E13"/>
    <mergeCell ref="A65:B65"/>
    <mergeCell ref="D24:E24"/>
    <mergeCell ref="F27:G27"/>
    <mergeCell ref="A22:B22"/>
    <mergeCell ref="D16:E16"/>
    <mergeCell ref="D17:E17"/>
    <mergeCell ref="D18:E18"/>
    <mergeCell ref="D19:E19"/>
    <mergeCell ref="D20:E20"/>
    <mergeCell ref="F20:G20"/>
    <mergeCell ref="A30:B30"/>
    <mergeCell ref="A44:B44"/>
    <mergeCell ref="A60:B60"/>
    <mergeCell ref="A29:I29"/>
    <mergeCell ref="A59:I59"/>
    <mergeCell ref="F16:G16"/>
    <mergeCell ref="A98:I98"/>
    <mergeCell ref="A1:H1"/>
    <mergeCell ref="F2:G2"/>
    <mergeCell ref="F3:G3"/>
    <mergeCell ref="F4:G4"/>
    <mergeCell ref="F5:G5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F43:G43"/>
    <mergeCell ref="D41:E41"/>
    <mergeCell ref="F31:G31"/>
    <mergeCell ref="F32:G32"/>
    <mergeCell ref="F33:G33"/>
    <mergeCell ref="F35:G35"/>
    <mergeCell ref="F34:G34"/>
    <mergeCell ref="F38:G38"/>
    <mergeCell ref="F39:G39"/>
    <mergeCell ref="F40:G40"/>
    <mergeCell ref="F41:G41"/>
    <mergeCell ref="D34:E34"/>
    <mergeCell ref="D35:E35"/>
    <mergeCell ref="D38:E38"/>
    <mergeCell ref="D39:E39"/>
    <mergeCell ref="D40:E40"/>
  </mergeCells>
  <pageMargins left="0.7" right="0.7" top="0.75" bottom="0.75" header="0.3" footer="0.3"/>
  <pageSetup orientation="landscape" r:id="rId1"/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63"/>
  <sheetViews>
    <sheetView zoomScaleNormal="100" workbookViewId="0">
      <selection activeCell="D16" sqref="D16"/>
    </sheetView>
  </sheetViews>
  <sheetFormatPr defaultRowHeight="15"/>
  <cols>
    <col min="1" max="1" width="35.85546875" style="27" bestFit="1" customWidth="1"/>
    <col min="2" max="2" width="54" style="27" bestFit="1" customWidth="1"/>
    <col min="3" max="3" width="14.42578125" style="29" bestFit="1" customWidth="1"/>
    <col min="4" max="4" width="13" style="30" customWidth="1"/>
    <col min="5" max="16384" width="9.140625" style="27"/>
  </cols>
  <sheetData>
    <row r="1" spans="1:4" ht="18.75">
      <c r="A1" s="215" t="s">
        <v>268</v>
      </c>
      <c r="B1" s="215"/>
      <c r="C1" s="215"/>
      <c r="D1" s="215"/>
    </row>
    <row r="2" spans="1:4" s="28" customFormat="1" ht="12.75">
      <c r="A2" s="136" t="s">
        <v>245</v>
      </c>
      <c r="B2" s="31" t="s">
        <v>291</v>
      </c>
      <c r="C2" s="173">
        <v>0</v>
      </c>
      <c r="D2" s="32">
        <f>PRODUCT(C2,0.03)</f>
        <v>0</v>
      </c>
    </row>
    <row r="3" spans="1:4" s="28" customFormat="1" ht="12.75">
      <c r="A3" s="68"/>
      <c r="B3" s="69"/>
      <c r="C3" s="71" t="s">
        <v>292</v>
      </c>
      <c r="D3" s="70"/>
    </row>
    <row r="4" spans="1:4" s="28" customFormat="1" ht="12.75">
      <c r="A4" s="216"/>
      <c r="B4" s="216"/>
      <c r="C4" s="216"/>
      <c r="D4" s="216"/>
    </row>
    <row r="5" spans="1:4" s="28" customFormat="1" ht="12.75">
      <c r="A5" s="220" t="s">
        <v>244</v>
      </c>
      <c r="B5" s="31" t="s">
        <v>241</v>
      </c>
      <c r="C5" s="174">
        <v>0</v>
      </c>
      <c r="D5" s="32">
        <f>PRODUCT(C5,200)</f>
        <v>0</v>
      </c>
    </row>
    <row r="6" spans="1:4" s="28" customFormat="1" ht="12.75">
      <c r="A6" s="220"/>
      <c r="B6" s="33" t="s">
        <v>229</v>
      </c>
      <c r="C6" s="174">
        <v>0</v>
      </c>
      <c r="D6" s="32">
        <f>PRODUCT(C6,400)</f>
        <v>0</v>
      </c>
    </row>
    <row r="7" spans="1:4" s="28" customFormat="1" ht="12.75">
      <c r="A7" s="220"/>
      <c r="B7" s="33" t="s">
        <v>230</v>
      </c>
      <c r="C7" s="174">
        <v>0</v>
      </c>
      <c r="D7" s="32">
        <f>PRODUCT(C7,600)</f>
        <v>0</v>
      </c>
    </row>
    <row r="8" spans="1:4" s="28" customFormat="1" ht="12.75">
      <c r="A8" s="220"/>
      <c r="B8" s="33" t="s">
        <v>231</v>
      </c>
      <c r="C8" s="174">
        <v>0</v>
      </c>
      <c r="D8" s="32">
        <f>PRODUCT(C8,800)</f>
        <v>0</v>
      </c>
    </row>
    <row r="9" spans="1:4" s="28" customFormat="1" ht="12.75">
      <c r="A9" s="220"/>
      <c r="B9" s="33" t="s">
        <v>232</v>
      </c>
      <c r="C9" s="174">
        <v>0</v>
      </c>
      <c r="D9" s="32">
        <f>PRODUCT(C9,1000)</f>
        <v>0</v>
      </c>
    </row>
    <row r="10" spans="1:4" s="28" customFormat="1" ht="12.75">
      <c r="A10" s="220"/>
      <c r="B10" s="33" t="s">
        <v>233</v>
      </c>
      <c r="C10" s="174">
        <v>0</v>
      </c>
      <c r="D10" s="32">
        <f>PRODUCT(C10,1200)</f>
        <v>0</v>
      </c>
    </row>
    <row r="11" spans="1:4" s="28" customFormat="1" ht="12.75">
      <c r="A11" s="220"/>
      <c r="B11" s="33" t="s">
        <v>234</v>
      </c>
      <c r="C11" s="174">
        <v>0</v>
      </c>
      <c r="D11" s="32">
        <f>PRODUCT(C11,1400)</f>
        <v>0</v>
      </c>
    </row>
    <row r="12" spans="1:4" s="28" customFormat="1" ht="12.75">
      <c r="A12" s="136" t="s">
        <v>246</v>
      </c>
      <c r="B12" s="31" t="s">
        <v>259</v>
      </c>
      <c r="C12" s="174">
        <v>0</v>
      </c>
      <c r="D12" s="32">
        <f>PRODUCT(C12,60)</f>
        <v>0</v>
      </c>
    </row>
    <row r="13" spans="1:4" s="28" customFormat="1" ht="12.75">
      <c r="A13" s="41" t="s">
        <v>247</v>
      </c>
      <c r="B13" s="67" t="s">
        <v>242</v>
      </c>
      <c r="C13" s="174">
        <v>0</v>
      </c>
      <c r="D13" s="32">
        <f>PRODUCT(C13,100)</f>
        <v>0</v>
      </c>
    </row>
    <row r="14" spans="1:4" s="28" customFormat="1" ht="13.5" thickBot="1">
      <c r="A14" s="217"/>
      <c r="B14" s="217"/>
      <c r="C14" s="219"/>
      <c r="D14" s="219"/>
    </row>
    <row r="15" spans="1:4" s="28" customFormat="1" ht="16.5" thickBot="1">
      <c r="A15" s="218"/>
      <c r="B15" s="218"/>
      <c r="C15" s="60" t="s">
        <v>4</v>
      </c>
      <c r="D15" s="59">
        <f>SUM(D2:D13)</f>
        <v>0</v>
      </c>
    </row>
    <row r="16" spans="1:4">
      <c r="A16" s="15"/>
    </row>
    <row r="17" spans="1:3">
      <c r="A17" s="66" t="s">
        <v>274</v>
      </c>
    </row>
    <row r="18" spans="1:3">
      <c r="A18" t="s">
        <v>275</v>
      </c>
    </row>
    <row r="19" spans="1:3">
      <c r="A19" t="s">
        <v>276</v>
      </c>
    </row>
    <row r="20" spans="1:3">
      <c r="A20" s="221" t="s">
        <v>277</v>
      </c>
      <c r="B20" s="221"/>
    </row>
    <row r="21" spans="1:3">
      <c r="A21" s="221" t="s">
        <v>278</v>
      </c>
      <c r="B21" s="221"/>
    </row>
    <row r="22" spans="1:3">
      <c r="A22" s="221" t="s">
        <v>279</v>
      </c>
      <c r="B22" s="221"/>
    </row>
    <row r="23" spans="1:3">
      <c r="A23" s="137" t="s">
        <v>280</v>
      </c>
      <c r="B23" s="137"/>
    </row>
    <row r="24" spans="1:3">
      <c r="A24" s="221" t="s">
        <v>281</v>
      </c>
      <c r="B24" s="221"/>
    </row>
    <row r="25" spans="1:3">
      <c r="A25" s="221" t="s">
        <v>282</v>
      </c>
      <c r="B25" s="221"/>
    </row>
    <row r="26" spans="1:3" ht="30" customHeight="1">
      <c r="A26" s="212" t="s">
        <v>283</v>
      </c>
      <c r="B26" s="212"/>
      <c r="C26" s="212"/>
    </row>
    <row r="27" spans="1:3" ht="29.25" customHeight="1">
      <c r="A27" s="212" t="s">
        <v>284</v>
      </c>
      <c r="B27" s="212"/>
      <c r="C27" s="212"/>
    </row>
    <row r="28" spans="1:3">
      <c r="A28" s="212" t="s">
        <v>285</v>
      </c>
      <c r="B28" s="212"/>
      <c r="C28" s="212"/>
    </row>
    <row r="29" spans="1:3" ht="15" customHeight="1">
      <c r="A29" s="212" t="s">
        <v>286</v>
      </c>
      <c r="B29" s="212"/>
      <c r="C29" s="212"/>
    </row>
    <row r="30" spans="1:3" ht="15" customHeight="1">
      <c r="A30" s="135" t="s">
        <v>287</v>
      </c>
      <c r="B30" s="135"/>
      <c r="C30" s="87"/>
    </row>
    <row r="31" spans="1:3">
      <c r="A31" s="212" t="s">
        <v>288</v>
      </c>
      <c r="B31" s="212"/>
      <c r="C31" s="212"/>
    </row>
    <row r="32" spans="1:3">
      <c r="A32" s="212" t="s">
        <v>289</v>
      </c>
      <c r="B32" s="212"/>
      <c r="C32" s="212"/>
    </row>
    <row r="33" spans="1:4">
      <c r="A33" s="212" t="s">
        <v>290</v>
      </c>
      <c r="B33" s="212"/>
      <c r="C33" s="212"/>
    </row>
    <row r="34" spans="1:4">
      <c r="A34" s="214" t="s">
        <v>309</v>
      </c>
      <c r="B34" s="214"/>
      <c r="C34" s="214"/>
      <c r="D34" s="214"/>
    </row>
    <row r="35" spans="1:4" ht="18.75">
      <c r="A35" s="213" t="s">
        <v>243</v>
      </c>
      <c r="B35" s="213"/>
      <c r="C35" s="37"/>
      <c r="D35" s="37"/>
    </row>
    <row r="36" spans="1:4">
      <c r="A36" s="34" t="s">
        <v>228</v>
      </c>
      <c r="B36" s="35" t="s">
        <v>227</v>
      </c>
    </row>
    <row r="37" spans="1:4">
      <c r="A37" s="210"/>
      <c r="B37" s="211"/>
    </row>
    <row r="38" spans="1:4">
      <c r="A38" s="34" t="s">
        <v>236</v>
      </c>
      <c r="B38" s="35" t="s">
        <v>235</v>
      </c>
    </row>
    <row r="39" spans="1:4">
      <c r="A39" s="210"/>
      <c r="B39" s="211"/>
    </row>
    <row r="40" spans="1:4">
      <c r="A40" s="34" t="s">
        <v>238</v>
      </c>
      <c r="B40" s="35" t="s">
        <v>237</v>
      </c>
    </row>
    <row r="41" spans="1:4" ht="90">
      <c r="A41" s="34" t="s">
        <v>248</v>
      </c>
      <c r="B41" s="36" t="s">
        <v>239</v>
      </c>
    </row>
    <row r="42" spans="1:4">
      <c r="A42" s="210"/>
      <c r="B42" s="211"/>
    </row>
    <row r="43" spans="1:4">
      <c r="A43" s="34" t="s">
        <v>249</v>
      </c>
      <c r="B43" s="13" t="s">
        <v>240</v>
      </c>
    </row>
    <row r="44" spans="1:4">
      <c r="A44" s="26"/>
    </row>
    <row r="63" spans="1:4">
      <c r="A63" s="148"/>
      <c r="B63" s="148"/>
      <c r="C63" s="148"/>
      <c r="D63" s="148"/>
    </row>
  </sheetData>
  <mergeCells count="22">
    <mergeCell ref="A20:B20"/>
    <mergeCell ref="A21:B21"/>
    <mergeCell ref="A22:B22"/>
    <mergeCell ref="A24:B24"/>
    <mergeCell ref="A25:B25"/>
    <mergeCell ref="A1:D1"/>
    <mergeCell ref="A4:D4"/>
    <mergeCell ref="A14:B15"/>
    <mergeCell ref="C14:D14"/>
    <mergeCell ref="A5:A11"/>
    <mergeCell ref="A39:B39"/>
    <mergeCell ref="A37:B37"/>
    <mergeCell ref="A42:B42"/>
    <mergeCell ref="A26:C26"/>
    <mergeCell ref="A27:C27"/>
    <mergeCell ref="A28:C28"/>
    <mergeCell ref="A35:B35"/>
    <mergeCell ref="A31:C31"/>
    <mergeCell ref="A32:C32"/>
    <mergeCell ref="A33:C33"/>
    <mergeCell ref="A29:C29"/>
    <mergeCell ref="A34:D3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8"/>
  <sheetViews>
    <sheetView zoomScaleNormal="100" workbookViewId="0">
      <selection activeCell="A2" sqref="A2:K9"/>
    </sheetView>
  </sheetViews>
  <sheetFormatPr defaultRowHeight="15"/>
  <cols>
    <col min="1" max="1" width="13.7109375" bestFit="1" customWidth="1"/>
    <col min="2" max="2" width="9.28515625" style="1" bestFit="1" customWidth="1"/>
    <col min="3" max="3" width="17" style="3" customWidth="1"/>
    <col min="4" max="4" width="15.140625" style="3" bestFit="1" customWidth="1"/>
    <col min="5" max="5" width="12.85546875" style="4" bestFit="1" customWidth="1"/>
    <col min="6" max="6" width="14.140625" style="3" customWidth="1"/>
    <col min="7" max="7" width="18" style="3" customWidth="1"/>
    <col min="8" max="9" width="12.42578125" style="5" bestFit="1" customWidth="1"/>
    <col min="10" max="10" width="9.28515625" style="3" bestFit="1" customWidth="1"/>
    <col min="11" max="11" width="12.28515625" bestFit="1" customWidth="1"/>
  </cols>
  <sheetData>
    <row r="1" spans="1:11" ht="19.5" thickBot="1">
      <c r="A1" s="255" t="s">
        <v>260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1" s="2" customFormat="1" ht="90">
      <c r="A2" s="53" t="s">
        <v>294</v>
      </c>
      <c r="B2" s="48" t="s">
        <v>265</v>
      </c>
      <c r="C2" s="49" t="s">
        <v>2</v>
      </c>
      <c r="D2" s="49" t="s">
        <v>3</v>
      </c>
      <c r="E2" s="50" t="s">
        <v>319</v>
      </c>
      <c r="F2" s="49" t="s">
        <v>0</v>
      </c>
      <c r="G2" s="47" t="s">
        <v>266</v>
      </c>
      <c r="H2" s="51" t="s">
        <v>271</v>
      </c>
      <c r="I2" s="51" t="s">
        <v>272</v>
      </c>
      <c r="J2" s="49" t="s">
        <v>267</v>
      </c>
      <c r="K2" s="52" t="s">
        <v>4</v>
      </c>
    </row>
    <row r="3" spans="1:11">
      <c r="A3" s="54" t="s">
        <v>320</v>
      </c>
      <c r="B3" s="55">
        <v>30000</v>
      </c>
      <c r="C3" s="56">
        <v>120</v>
      </c>
      <c r="D3" s="14">
        <f t="shared" ref="D3:D9" si="0">PRODUCT(B3:C3)</f>
        <v>3600000</v>
      </c>
      <c r="E3" s="84">
        <v>0.34989999999999999</v>
      </c>
      <c r="F3" s="14">
        <f>PRODUCT(D3:E3)/100</f>
        <v>12596.4</v>
      </c>
      <c r="G3" s="56">
        <v>600</v>
      </c>
      <c r="H3" s="56">
        <v>2266.44</v>
      </c>
      <c r="I3" s="56">
        <v>21320</v>
      </c>
      <c r="J3" s="56">
        <v>75</v>
      </c>
      <c r="K3" s="38">
        <f t="shared" ref="K3:K9" si="1">SUM(F3:J3)</f>
        <v>36857.839999999997</v>
      </c>
    </row>
    <row r="4" spans="1:11">
      <c r="A4" s="175"/>
      <c r="B4" s="176">
        <v>0</v>
      </c>
      <c r="C4" s="177">
        <v>0</v>
      </c>
      <c r="D4" s="14">
        <f t="shared" si="0"/>
        <v>0</v>
      </c>
      <c r="E4" s="181">
        <v>0</v>
      </c>
      <c r="F4" s="14">
        <f t="shared" ref="F4:F9" si="2">PRODUCT(D4:E4)/100</f>
        <v>0</v>
      </c>
      <c r="G4" s="177">
        <v>0</v>
      </c>
      <c r="H4" s="177">
        <v>0</v>
      </c>
      <c r="I4" s="177">
        <v>0</v>
      </c>
      <c r="J4" s="177">
        <v>0</v>
      </c>
      <c r="K4" s="38">
        <f t="shared" si="1"/>
        <v>0</v>
      </c>
    </row>
    <row r="5" spans="1:11">
      <c r="A5" s="175"/>
      <c r="B5" s="176">
        <v>0</v>
      </c>
      <c r="C5" s="177">
        <v>0</v>
      </c>
      <c r="D5" s="14">
        <f t="shared" si="0"/>
        <v>0</v>
      </c>
      <c r="E5" s="181">
        <v>0</v>
      </c>
      <c r="F5" s="14">
        <f t="shared" si="2"/>
        <v>0</v>
      </c>
      <c r="G5" s="177">
        <v>0</v>
      </c>
      <c r="H5" s="177">
        <v>0</v>
      </c>
      <c r="I5" s="177">
        <v>0</v>
      </c>
      <c r="J5" s="177">
        <v>0</v>
      </c>
      <c r="K5" s="38">
        <f t="shared" si="1"/>
        <v>0</v>
      </c>
    </row>
    <row r="6" spans="1:11">
      <c r="A6" s="175"/>
      <c r="B6" s="176">
        <v>0</v>
      </c>
      <c r="C6" s="177">
        <v>0</v>
      </c>
      <c r="D6" s="14">
        <f t="shared" si="0"/>
        <v>0</v>
      </c>
      <c r="E6" s="181">
        <v>0</v>
      </c>
      <c r="F6" s="14">
        <f t="shared" si="2"/>
        <v>0</v>
      </c>
      <c r="G6" s="177">
        <v>0</v>
      </c>
      <c r="H6" s="177">
        <v>0</v>
      </c>
      <c r="I6" s="177">
        <v>0</v>
      </c>
      <c r="J6" s="177">
        <v>0</v>
      </c>
      <c r="K6" s="38">
        <f t="shared" si="1"/>
        <v>0</v>
      </c>
    </row>
    <row r="7" spans="1:11">
      <c r="A7" s="175"/>
      <c r="B7" s="176">
        <v>0</v>
      </c>
      <c r="C7" s="177">
        <v>0</v>
      </c>
      <c r="D7" s="14">
        <f t="shared" si="0"/>
        <v>0</v>
      </c>
      <c r="E7" s="181">
        <v>0</v>
      </c>
      <c r="F7" s="14">
        <f t="shared" si="2"/>
        <v>0</v>
      </c>
      <c r="G7" s="177">
        <v>0</v>
      </c>
      <c r="H7" s="177">
        <v>0</v>
      </c>
      <c r="I7" s="177">
        <v>0</v>
      </c>
      <c r="J7" s="177">
        <v>0</v>
      </c>
      <c r="K7" s="38">
        <f t="shared" si="1"/>
        <v>0</v>
      </c>
    </row>
    <row r="8" spans="1:11">
      <c r="A8" s="175"/>
      <c r="B8" s="176">
        <v>0</v>
      </c>
      <c r="C8" s="177">
        <v>0</v>
      </c>
      <c r="D8" s="14">
        <f t="shared" si="0"/>
        <v>0</v>
      </c>
      <c r="E8" s="181">
        <v>0</v>
      </c>
      <c r="F8" s="14">
        <f t="shared" si="2"/>
        <v>0</v>
      </c>
      <c r="G8" s="177">
        <v>0</v>
      </c>
      <c r="H8" s="177">
        <v>0</v>
      </c>
      <c r="I8" s="177">
        <v>0</v>
      </c>
      <c r="J8" s="177">
        <v>0</v>
      </c>
      <c r="K8" s="38">
        <f t="shared" si="1"/>
        <v>0</v>
      </c>
    </row>
    <row r="9" spans="1:11" ht="15.75" thickBot="1">
      <c r="A9" s="178"/>
      <c r="B9" s="179">
        <v>0</v>
      </c>
      <c r="C9" s="180">
        <v>0</v>
      </c>
      <c r="D9" s="39">
        <f t="shared" si="0"/>
        <v>0</v>
      </c>
      <c r="E9" s="182">
        <v>0</v>
      </c>
      <c r="F9" s="14">
        <f t="shared" si="2"/>
        <v>0</v>
      </c>
      <c r="G9" s="180">
        <v>0</v>
      </c>
      <c r="H9" s="180">
        <v>0</v>
      </c>
      <c r="I9" s="180">
        <v>0</v>
      </c>
      <c r="J9" s="180">
        <v>0</v>
      </c>
      <c r="K9" s="40">
        <f t="shared" si="1"/>
        <v>0</v>
      </c>
    </row>
    <row r="10" spans="1:11" ht="15.75" thickBot="1">
      <c r="A10" s="222" t="s">
        <v>321</v>
      </c>
      <c r="B10" s="222"/>
      <c r="C10" s="222"/>
      <c r="D10" s="222"/>
      <c r="E10" s="222"/>
      <c r="F10" s="222"/>
      <c r="G10" s="222"/>
      <c r="H10" s="222"/>
      <c r="I10" s="139"/>
    </row>
    <row r="11" spans="1:11" ht="15.75" thickBot="1">
      <c r="H11" s="139"/>
      <c r="I11" s="139"/>
      <c r="J11" s="57" t="s">
        <v>4</v>
      </c>
      <c r="K11" s="58">
        <f>SUM(K4:K9)</f>
        <v>0</v>
      </c>
    </row>
    <row r="12" spans="1:11" ht="15.75" thickBot="1">
      <c r="A12" s="244" t="s">
        <v>296</v>
      </c>
      <c r="B12" s="244"/>
      <c r="C12" s="244"/>
      <c r="D12" s="244"/>
      <c r="E12" s="244"/>
      <c r="F12" s="244"/>
      <c r="H12" s="139"/>
      <c r="I12" s="139"/>
    </row>
    <row r="13" spans="1:11">
      <c r="A13" s="239" t="s">
        <v>26</v>
      </c>
      <c r="B13" s="240"/>
      <c r="C13" s="240"/>
      <c r="D13" s="240" t="s">
        <v>27</v>
      </c>
      <c r="E13" s="240"/>
      <c r="F13" s="241"/>
      <c r="H13" s="139"/>
      <c r="I13" s="139"/>
    </row>
    <row r="14" spans="1:11">
      <c r="A14" s="227" t="s">
        <v>28</v>
      </c>
      <c r="B14" s="228"/>
      <c r="C14" s="228"/>
      <c r="D14" s="228" t="s">
        <v>29</v>
      </c>
      <c r="E14" s="228"/>
      <c r="F14" s="231"/>
      <c r="H14" s="139"/>
      <c r="I14" s="139"/>
    </row>
    <row r="15" spans="1:11">
      <c r="A15" s="227" t="s">
        <v>30</v>
      </c>
      <c r="B15" s="228"/>
      <c r="C15" s="228"/>
      <c r="D15" s="228" t="s">
        <v>31</v>
      </c>
      <c r="E15" s="228"/>
      <c r="F15" s="231"/>
      <c r="H15" s="139"/>
      <c r="I15" s="139"/>
    </row>
    <row r="16" spans="1:11">
      <c r="A16" s="227" t="s">
        <v>32</v>
      </c>
      <c r="B16" s="228"/>
      <c r="C16" s="228"/>
      <c r="D16" s="245" t="s">
        <v>33</v>
      </c>
      <c r="E16" s="245"/>
      <c r="F16" s="246"/>
      <c r="H16" s="139"/>
      <c r="I16" s="139"/>
    </row>
    <row r="17" spans="1:9">
      <c r="A17" s="227" t="s">
        <v>34</v>
      </c>
      <c r="B17" s="228"/>
      <c r="C17" s="228"/>
      <c r="D17" s="245" t="s">
        <v>35</v>
      </c>
      <c r="E17" s="245"/>
      <c r="F17" s="246"/>
      <c r="H17" s="139"/>
      <c r="I17" s="139"/>
    </row>
    <row r="18" spans="1:9">
      <c r="A18" s="227" t="s">
        <v>36</v>
      </c>
      <c r="B18" s="228"/>
      <c r="C18" s="228"/>
      <c r="D18" s="228" t="s">
        <v>37</v>
      </c>
      <c r="E18" s="228"/>
      <c r="F18" s="231"/>
      <c r="H18" s="139"/>
      <c r="I18" s="139"/>
    </row>
    <row r="19" spans="1:9">
      <c r="A19" s="227" t="s">
        <v>38</v>
      </c>
      <c r="B19" s="228"/>
      <c r="C19" s="228"/>
      <c r="D19" s="228" t="s">
        <v>39</v>
      </c>
      <c r="E19" s="228"/>
      <c r="F19" s="231"/>
      <c r="H19" s="139"/>
      <c r="I19" s="139"/>
    </row>
    <row r="20" spans="1:9">
      <c r="A20" s="260"/>
      <c r="B20" s="233"/>
      <c r="C20" s="261"/>
      <c r="D20" s="232"/>
      <c r="E20" s="233"/>
      <c r="F20" s="234"/>
      <c r="H20" s="139"/>
      <c r="I20" s="139"/>
    </row>
    <row r="21" spans="1:9">
      <c r="A21" s="227" t="s">
        <v>40</v>
      </c>
      <c r="B21" s="228"/>
      <c r="C21" s="228"/>
      <c r="D21" s="228" t="s">
        <v>255</v>
      </c>
      <c r="E21" s="228"/>
      <c r="F21" s="231"/>
      <c r="H21" s="139"/>
      <c r="I21" s="139"/>
    </row>
    <row r="22" spans="1:9">
      <c r="A22" s="227" t="s">
        <v>41</v>
      </c>
      <c r="B22" s="228"/>
      <c r="C22" s="228"/>
      <c r="D22" s="229" t="s">
        <v>42</v>
      </c>
      <c r="E22" s="229"/>
      <c r="F22" s="230"/>
      <c r="H22" s="139"/>
      <c r="I22" s="139"/>
    </row>
    <row r="23" spans="1:9">
      <c r="A23" s="227" t="s">
        <v>43</v>
      </c>
      <c r="B23" s="228"/>
      <c r="C23" s="228"/>
      <c r="D23" s="229" t="s">
        <v>256</v>
      </c>
      <c r="E23" s="229"/>
      <c r="F23" s="230"/>
      <c r="H23" s="139"/>
      <c r="I23" s="139"/>
    </row>
    <row r="24" spans="1:9">
      <c r="A24" s="227" t="s">
        <v>44</v>
      </c>
      <c r="B24" s="228"/>
      <c r="C24" s="228"/>
      <c r="D24" s="229" t="s">
        <v>257</v>
      </c>
      <c r="E24" s="229"/>
      <c r="F24" s="230"/>
      <c r="H24" s="139"/>
      <c r="I24" s="139"/>
    </row>
    <row r="25" spans="1:9" ht="15.75" thickBot="1">
      <c r="A25" s="224" t="s">
        <v>45</v>
      </c>
      <c r="B25" s="225"/>
      <c r="C25" s="225"/>
      <c r="D25" s="242" t="s">
        <v>46</v>
      </c>
      <c r="E25" s="242"/>
      <c r="F25" s="243"/>
      <c r="H25" s="139"/>
      <c r="I25" s="139"/>
    </row>
    <row r="26" spans="1:9">
      <c r="B26"/>
      <c r="D26" s="149"/>
      <c r="H26" s="139"/>
      <c r="I26" s="139"/>
    </row>
    <row r="27" spans="1:9" ht="15.75" thickBot="1">
      <c r="A27" s="244" t="s">
        <v>297</v>
      </c>
      <c r="B27" s="244"/>
      <c r="C27" s="244"/>
      <c r="D27" s="244"/>
      <c r="E27" s="244"/>
      <c r="F27" s="244"/>
      <c r="H27" s="139"/>
      <c r="I27" s="139"/>
    </row>
    <row r="28" spans="1:9">
      <c r="A28" s="239" t="s">
        <v>47</v>
      </c>
      <c r="B28" s="240"/>
      <c r="C28" s="240"/>
      <c r="D28" s="240" t="s">
        <v>48</v>
      </c>
      <c r="E28" s="240"/>
      <c r="F28" s="241"/>
      <c r="H28" s="139"/>
      <c r="I28" s="139"/>
    </row>
    <row r="29" spans="1:9">
      <c r="A29" s="227" t="s">
        <v>49</v>
      </c>
      <c r="B29" s="228"/>
      <c r="C29" s="228"/>
      <c r="D29" s="228" t="s">
        <v>50</v>
      </c>
      <c r="E29" s="228"/>
      <c r="F29" s="231"/>
      <c r="H29" s="139"/>
      <c r="I29" s="139"/>
    </row>
    <row r="30" spans="1:9">
      <c r="A30" s="227" t="s">
        <v>51</v>
      </c>
      <c r="B30" s="228"/>
      <c r="C30" s="228"/>
      <c r="D30" s="228" t="s">
        <v>52</v>
      </c>
      <c r="E30" s="228"/>
      <c r="F30" s="231"/>
      <c r="H30" s="139"/>
      <c r="I30" s="139"/>
    </row>
    <row r="31" spans="1:9">
      <c r="A31" s="227" t="s">
        <v>53</v>
      </c>
      <c r="B31" s="228"/>
      <c r="C31" s="228"/>
      <c r="D31" s="228" t="s">
        <v>54</v>
      </c>
      <c r="E31" s="228"/>
      <c r="F31" s="231"/>
      <c r="H31" s="139"/>
      <c r="I31" s="139"/>
    </row>
    <row r="32" spans="1:9">
      <c r="A32" s="227" t="s">
        <v>55</v>
      </c>
      <c r="B32" s="228"/>
      <c r="C32" s="228"/>
      <c r="D32" s="232" t="s">
        <v>56</v>
      </c>
      <c r="E32" s="233"/>
      <c r="F32" s="234"/>
      <c r="H32" s="139"/>
      <c r="I32" s="139"/>
    </row>
    <row r="33" spans="1:11">
      <c r="A33" s="227" t="s">
        <v>57</v>
      </c>
      <c r="B33" s="228"/>
      <c r="C33" s="228"/>
      <c r="D33" s="232" t="s">
        <v>58</v>
      </c>
      <c r="E33" s="233"/>
      <c r="F33" s="234"/>
      <c r="H33" s="139"/>
      <c r="I33" s="139"/>
    </row>
    <row r="34" spans="1:11">
      <c r="A34" s="227" t="s">
        <v>59</v>
      </c>
      <c r="B34" s="228"/>
      <c r="C34" s="228"/>
      <c r="D34" s="232" t="s">
        <v>60</v>
      </c>
      <c r="E34" s="233"/>
      <c r="F34" s="234"/>
      <c r="H34" s="139"/>
      <c r="I34" s="139"/>
    </row>
    <row r="35" spans="1:11">
      <c r="A35" s="227" t="s">
        <v>61</v>
      </c>
      <c r="B35" s="228"/>
      <c r="C35" s="228"/>
      <c r="D35" s="232" t="s">
        <v>62</v>
      </c>
      <c r="E35" s="233"/>
      <c r="F35" s="234"/>
      <c r="H35" s="139"/>
      <c r="I35" s="139"/>
    </row>
    <row r="36" spans="1:11" ht="15.75" thickBot="1">
      <c r="A36" s="224" t="s">
        <v>63</v>
      </c>
      <c r="B36" s="225"/>
      <c r="C36" s="225"/>
      <c r="D36" s="235" t="s">
        <v>64</v>
      </c>
      <c r="E36" s="236"/>
      <c r="F36" s="237"/>
      <c r="H36" s="139"/>
      <c r="I36" s="139"/>
    </row>
    <row r="37" spans="1:11">
      <c r="A37" s="214" t="s">
        <v>310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</row>
    <row r="38" spans="1:11" ht="15.75" thickBot="1">
      <c r="A38" s="238" t="s">
        <v>298</v>
      </c>
      <c r="B38" s="238"/>
      <c r="C38" s="238"/>
      <c r="D38" s="238"/>
      <c r="E38" s="238"/>
      <c r="F38" s="238"/>
      <c r="H38" s="139"/>
      <c r="I38" s="139"/>
    </row>
    <row r="39" spans="1:11">
      <c r="A39" s="239" t="s">
        <v>65</v>
      </c>
      <c r="B39" s="240"/>
      <c r="C39" s="240"/>
      <c r="D39" s="240" t="s">
        <v>66</v>
      </c>
      <c r="E39" s="240"/>
      <c r="F39" s="241"/>
      <c r="H39" s="139"/>
      <c r="I39" s="139"/>
    </row>
    <row r="40" spans="1:11">
      <c r="A40" s="227" t="s">
        <v>67</v>
      </c>
      <c r="B40" s="228"/>
      <c r="C40" s="228"/>
      <c r="D40" s="228" t="s">
        <v>68</v>
      </c>
      <c r="E40" s="228"/>
      <c r="F40" s="231"/>
      <c r="H40" s="139"/>
      <c r="I40" s="139"/>
    </row>
    <row r="41" spans="1:11">
      <c r="A41" s="227" t="s">
        <v>69</v>
      </c>
      <c r="B41" s="228"/>
      <c r="C41" s="228"/>
      <c r="D41" s="228" t="s">
        <v>70</v>
      </c>
      <c r="E41" s="228"/>
      <c r="F41" s="231"/>
      <c r="H41" s="139"/>
      <c r="I41" s="139"/>
    </row>
    <row r="42" spans="1:11">
      <c r="A42" s="227" t="s">
        <v>71</v>
      </c>
      <c r="B42" s="228"/>
      <c r="C42" s="228"/>
      <c r="D42" s="228" t="s">
        <v>72</v>
      </c>
      <c r="E42" s="228"/>
      <c r="F42" s="231"/>
      <c r="H42" s="139"/>
      <c r="I42" s="139"/>
    </row>
    <row r="43" spans="1:11">
      <c r="A43" s="227" t="s">
        <v>73</v>
      </c>
      <c r="B43" s="228"/>
      <c r="C43" s="228"/>
      <c r="D43" s="229">
        <v>30</v>
      </c>
      <c r="E43" s="229"/>
      <c r="F43" s="230"/>
      <c r="H43" s="139"/>
      <c r="I43" s="139"/>
    </row>
    <row r="44" spans="1:11">
      <c r="A44" s="227" t="s">
        <v>74</v>
      </c>
      <c r="B44" s="228"/>
      <c r="C44" s="228"/>
      <c r="D44" s="229">
        <v>30</v>
      </c>
      <c r="E44" s="229"/>
      <c r="F44" s="230"/>
      <c r="H44" s="139"/>
      <c r="I44" s="139"/>
    </row>
    <row r="45" spans="1:11">
      <c r="A45" s="227" t="s">
        <v>75</v>
      </c>
      <c r="B45" s="228"/>
      <c r="C45" s="228"/>
      <c r="D45" s="229">
        <v>30</v>
      </c>
      <c r="E45" s="229"/>
      <c r="F45" s="230"/>
      <c r="H45" s="139"/>
      <c r="I45" s="139"/>
    </row>
    <row r="46" spans="1:11">
      <c r="A46" s="227" t="s">
        <v>76</v>
      </c>
      <c r="B46" s="228"/>
      <c r="C46" s="228"/>
      <c r="D46" s="229">
        <v>150</v>
      </c>
      <c r="E46" s="229"/>
      <c r="F46" s="230"/>
      <c r="H46" s="139"/>
      <c r="I46" s="139"/>
    </row>
    <row r="47" spans="1:11">
      <c r="A47" s="227" t="s">
        <v>77</v>
      </c>
      <c r="B47" s="228"/>
      <c r="C47" s="228"/>
      <c r="D47" s="228" t="s">
        <v>78</v>
      </c>
      <c r="E47" s="228"/>
      <c r="F47" s="231"/>
      <c r="H47" s="139"/>
      <c r="I47" s="139"/>
    </row>
    <row r="48" spans="1:11">
      <c r="A48" s="227" t="s">
        <v>79</v>
      </c>
      <c r="B48" s="228"/>
      <c r="C48" s="228"/>
      <c r="D48" s="229" t="s">
        <v>80</v>
      </c>
      <c r="E48" s="229"/>
      <c r="F48" s="230"/>
      <c r="H48" s="139"/>
      <c r="I48" s="139"/>
    </row>
    <row r="49" spans="1:12" ht="15.75" thickBot="1">
      <c r="A49" s="224" t="s">
        <v>81</v>
      </c>
      <c r="B49" s="225"/>
      <c r="C49" s="225"/>
      <c r="D49" s="225" t="s">
        <v>82</v>
      </c>
      <c r="E49" s="225"/>
      <c r="F49" s="226"/>
      <c r="H49" s="139"/>
      <c r="I49" s="139"/>
    </row>
    <row r="50" spans="1:12">
      <c r="H50" s="139"/>
      <c r="I50" s="139"/>
    </row>
    <row r="51" spans="1:12" ht="18.75">
      <c r="A51" s="256" t="s">
        <v>261</v>
      </c>
      <c r="B51" s="256"/>
      <c r="C51" s="256"/>
      <c r="D51" s="256"/>
      <c r="E51" s="256"/>
      <c r="H51" s="139"/>
      <c r="I51" s="139"/>
    </row>
    <row r="52" spans="1:12">
      <c r="A52" s="257" t="s">
        <v>258</v>
      </c>
      <c r="B52" s="257"/>
      <c r="C52" s="257"/>
      <c r="D52" s="257"/>
      <c r="E52" s="257"/>
      <c r="H52" s="139"/>
      <c r="I52" s="139"/>
    </row>
    <row r="53" spans="1:12" ht="32.25" customHeight="1" thickBot="1">
      <c r="A53" s="45" t="s">
        <v>7</v>
      </c>
      <c r="B53" s="258" t="s">
        <v>264</v>
      </c>
      <c r="C53" s="259"/>
      <c r="D53" s="46" t="s">
        <v>263</v>
      </c>
      <c r="E53" s="46" t="s">
        <v>262</v>
      </c>
      <c r="F53" s="45" t="s">
        <v>4</v>
      </c>
      <c r="H53" s="139"/>
      <c r="I53" s="139"/>
      <c r="K53" s="85"/>
      <c r="L53" s="85"/>
    </row>
    <row r="54" spans="1:12" ht="16.5" thickBot="1">
      <c r="A54" s="140" t="s">
        <v>8</v>
      </c>
      <c r="B54" s="247" t="s">
        <v>9</v>
      </c>
      <c r="C54" s="248"/>
      <c r="D54" s="42">
        <v>3198</v>
      </c>
      <c r="E54" s="6">
        <v>354.05</v>
      </c>
      <c r="F54" s="7">
        <f>SUM(D54:E54)</f>
        <v>3552.05</v>
      </c>
      <c r="H54" s="139"/>
      <c r="I54" s="139"/>
    </row>
    <row r="55" spans="1:12" ht="16.5" thickBot="1">
      <c r="A55" s="140" t="s">
        <v>10</v>
      </c>
      <c r="B55" s="247" t="s">
        <v>9</v>
      </c>
      <c r="C55" s="248"/>
      <c r="D55" s="42">
        <v>5330</v>
      </c>
      <c r="E55" s="6">
        <v>396.74</v>
      </c>
      <c r="F55" s="7">
        <f>SUM(D55:E55)</f>
        <v>5726.74</v>
      </c>
      <c r="H55" s="139"/>
      <c r="I55" s="139"/>
    </row>
    <row r="56" spans="1:12" ht="16.5" thickBot="1">
      <c r="A56" s="140" t="s">
        <v>11</v>
      </c>
      <c r="B56" s="247" t="s">
        <v>9</v>
      </c>
      <c r="C56" s="248"/>
      <c r="D56" s="42">
        <v>8528</v>
      </c>
      <c r="E56" s="6">
        <v>532</v>
      </c>
      <c r="F56" s="7">
        <f>SUM(D56:E56)</f>
        <v>9060</v>
      </c>
      <c r="H56" s="223" t="s">
        <v>23</v>
      </c>
      <c r="I56" s="223"/>
      <c r="J56" s="223"/>
    </row>
    <row r="57" spans="1:12" ht="16.5" thickBot="1">
      <c r="A57" s="140" t="s">
        <v>12</v>
      </c>
      <c r="B57" s="247" t="s">
        <v>9</v>
      </c>
      <c r="C57" s="248"/>
      <c r="D57" s="42">
        <v>10660</v>
      </c>
      <c r="E57" s="6">
        <v>2517.48</v>
      </c>
      <c r="F57" s="7">
        <f>SUM(D57:E57)</f>
        <v>13177.48</v>
      </c>
      <c r="H57" s="223"/>
      <c r="I57" s="223"/>
      <c r="J57" s="223"/>
    </row>
    <row r="58" spans="1:12" ht="16.5" thickBot="1">
      <c r="A58" s="138" t="s">
        <v>13</v>
      </c>
      <c r="B58" s="253" t="s">
        <v>9</v>
      </c>
      <c r="C58" s="254"/>
      <c r="D58" s="43">
        <v>21320</v>
      </c>
      <c r="E58" s="6">
        <v>2266.44</v>
      </c>
      <c r="F58" s="7">
        <f>SUM(D58:E58)</f>
        <v>23586.44</v>
      </c>
      <c r="H58" s="223"/>
      <c r="I58" s="223"/>
      <c r="J58" s="223"/>
    </row>
    <row r="59" spans="1:12" ht="16.5" thickBot="1">
      <c r="A59" s="142" t="s">
        <v>13</v>
      </c>
      <c r="B59" s="249" t="s">
        <v>14</v>
      </c>
      <c r="C59" s="250"/>
      <c r="D59" s="8">
        <v>34112</v>
      </c>
      <c r="E59" s="8" t="s">
        <v>15</v>
      </c>
      <c r="F59" s="9"/>
      <c r="H59" s="139"/>
      <c r="I59" s="139"/>
    </row>
    <row r="60" spans="1:12" ht="16.5" customHeight="1" thickBot="1">
      <c r="A60" s="138" t="s">
        <v>16</v>
      </c>
      <c r="B60" s="253" t="s">
        <v>14</v>
      </c>
      <c r="C60" s="254"/>
      <c r="D60" s="43">
        <v>68224</v>
      </c>
      <c r="E60" s="8" t="s">
        <v>15</v>
      </c>
      <c r="F60" s="10"/>
      <c r="H60" s="223" t="s">
        <v>24</v>
      </c>
      <c r="I60" s="223"/>
      <c r="J60" s="223"/>
      <c r="K60" s="85"/>
      <c r="L60" s="85"/>
    </row>
    <row r="61" spans="1:12" ht="16.5" thickBot="1">
      <c r="A61" s="141" t="s">
        <v>16</v>
      </c>
      <c r="B61" s="251" t="s">
        <v>17</v>
      </c>
      <c r="C61" s="252"/>
      <c r="D61" s="44">
        <v>74620</v>
      </c>
      <c r="E61" s="8" t="s">
        <v>15</v>
      </c>
      <c r="F61" s="11"/>
      <c r="H61" s="223"/>
      <c r="I61" s="223"/>
      <c r="J61" s="223"/>
    </row>
    <row r="62" spans="1:12" ht="16.5" thickBot="1">
      <c r="A62" s="142" t="s">
        <v>16</v>
      </c>
      <c r="B62" s="249" t="s">
        <v>18</v>
      </c>
      <c r="C62" s="250"/>
      <c r="D62" s="8">
        <v>74620</v>
      </c>
      <c r="E62" s="8" t="s">
        <v>15</v>
      </c>
      <c r="F62" s="9"/>
      <c r="H62" s="223"/>
      <c r="I62" s="223"/>
      <c r="J62" s="223"/>
    </row>
    <row r="63" spans="1:12" ht="16.5" thickBot="1">
      <c r="A63" s="138" t="s">
        <v>19</v>
      </c>
      <c r="B63" s="253" t="s">
        <v>14</v>
      </c>
      <c r="C63" s="254"/>
      <c r="D63" s="43">
        <v>106600</v>
      </c>
      <c r="E63" s="8" t="s">
        <v>15</v>
      </c>
      <c r="F63" s="10"/>
      <c r="H63" s="139"/>
      <c r="I63" s="139"/>
    </row>
    <row r="64" spans="1:12" ht="16.5" thickBot="1">
      <c r="A64" s="141" t="s">
        <v>19</v>
      </c>
      <c r="B64" s="251" t="s">
        <v>17</v>
      </c>
      <c r="C64" s="252"/>
      <c r="D64" s="44">
        <v>127920</v>
      </c>
      <c r="E64" s="8" t="s">
        <v>15</v>
      </c>
      <c r="F64" s="11"/>
      <c r="H64" s="139"/>
      <c r="I64" s="139"/>
    </row>
    <row r="65" spans="1:11" ht="16.5" thickBot="1">
      <c r="A65" s="142" t="s">
        <v>19</v>
      </c>
      <c r="B65" s="249" t="s">
        <v>18</v>
      </c>
      <c r="C65" s="250"/>
      <c r="D65" s="8">
        <v>134316</v>
      </c>
      <c r="E65" s="8" t="s">
        <v>15</v>
      </c>
      <c r="F65" s="9"/>
      <c r="H65" s="139"/>
      <c r="I65" s="139"/>
    </row>
    <row r="66" spans="1:11" ht="16.5" thickBot="1">
      <c r="A66" s="138" t="s">
        <v>20</v>
      </c>
      <c r="B66" s="253" t="s">
        <v>14</v>
      </c>
      <c r="C66" s="254"/>
      <c r="D66" s="43">
        <v>213200</v>
      </c>
      <c r="E66" s="8" t="s">
        <v>15</v>
      </c>
      <c r="F66" s="10"/>
      <c r="H66" s="139"/>
      <c r="I66" s="139"/>
    </row>
    <row r="67" spans="1:11" ht="16.5" thickBot="1">
      <c r="A67" s="141" t="s">
        <v>20</v>
      </c>
      <c r="B67" s="251" t="s">
        <v>17</v>
      </c>
      <c r="C67" s="252"/>
      <c r="D67" s="44">
        <v>266500</v>
      </c>
      <c r="E67" s="8" t="s">
        <v>15</v>
      </c>
      <c r="F67" s="11"/>
      <c r="H67" s="139"/>
      <c r="I67" s="139"/>
    </row>
    <row r="68" spans="1:11" ht="16.5" thickBot="1">
      <c r="A68" s="142" t="s">
        <v>20</v>
      </c>
      <c r="B68" s="249" t="s">
        <v>18</v>
      </c>
      <c r="C68" s="250"/>
      <c r="D68" s="8">
        <v>298480</v>
      </c>
      <c r="E68" s="8" t="s">
        <v>15</v>
      </c>
      <c r="F68" s="9"/>
      <c r="H68" s="139"/>
      <c r="I68" s="139"/>
    </row>
    <row r="69" spans="1:11" ht="16.5" thickBot="1">
      <c r="A69" s="138" t="s">
        <v>21</v>
      </c>
      <c r="B69" s="253" t="s">
        <v>14</v>
      </c>
      <c r="C69" s="254"/>
      <c r="D69" s="43">
        <v>341120</v>
      </c>
      <c r="E69" s="8" t="s">
        <v>15</v>
      </c>
      <c r="F69" s="10"/>
      <c r="H69" s="139"/>
      <c r="I69" s="139"/>
    </row>
    <row r="70" spans="1:11" ht="16.5" thickBot="1">
      <c r="A70" s="141" t="s">
        <v>21</v>
      </c>
      <c r="B70" s="251" t="s">
        <v>17</v>
      </c>
      <c r="C70" s="252"/>
      <c r="D70" s="44">
        <v>383760</v>
      </c>
      <c r="E70" s="8" t="s">
        <v>15</v>
      </c>
      <c r="F70" s="11"/>
      <c r="H70" s="139"/>
      <c r="I70" s="139"/>
    </row>
    <row r="71" spans="1:11" ht="16.5" thickBot="1">
      <c r="A71" s="142" t="s">
        <v>21</v>
      </c>
      <c r="B71" s="249" t="s">
        <v>18</v>
      </c>
      <c r="C71" s="250"/>
      <c r="D71" s="8">
        <v>511680</v>
      </c>
      <c r="E71" s="8" t="s">
        <v>15</v>
      </c>
      <c r="F71" s="9"/>
      <c r="H71" s="139"/>
      <c r="I71" s="139"/>
    </row>
    <row r="72" spans="1:11" ht="16.5" thickBot="1">
      <c r="A72" s="138" t="s">
        <v>22</v>
      </c>
      <c r="B72" s="253" t="s">
        <v>14</v>
      </c>
      <c r="C72" s="254"/>
      <c r="D72" s="43">
        <v>490360</v>
      </c>
      <c r="E72" s="8" t="s">
        <v>15</v>
      </c>
      <c r="F72" s="10"/>
      <c r="H72" s="139"/>
      <c r="I72" s="139"/>
    </row>
    <row r="73" spans="1:11" ht="16.5" thickBot="1">
      <c r="A73" s="141" t="s">
        <v>22</v>
      </c>
      <c r="B73" s="251" t="s">
        <v>17</v>
      </c>
      <c r="C73" s="252"/>
      <c r="D73" s="44">
        <v>618280</v>
      </c>
      <c r="E73" s="8" t="s">
        <v>15</v>
      </c>
      <c r="F73" s="11"/>
      <c r="H73" s="139"/>
      <c r="I73" s="139"/>
    </row>
    <row r="74" spans="1:11" ht="16.5" thickBot="1">
      <c r="A74" s="142" t="s">
        <v>22</v>
      </c>
      <c r="B74" s="249" t="s">
        <v>18</v>
      </c>
      <c r="C74" s="250"/>
      <c r="D74" s="8">
        <v>810160</v>
      </c>
      <c r="E74" s="8" t="s">
        <v>15</v>
      </c>
      <c r="F74" s="9"/>
      <c r="H74" s="139"/>
      <c r="I74" s="139"/>
    </row>
    <row r="75" spans="1:11">
      <c r="A75" s="214" t="s">
        <v>310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</row>
    <row r="76" spans="1:11" ht="25.5" customHeight="1"/>
    <row r="77" spans="1:11">
      <c r="A77" s="12"/>
      <c r="B77" s="12"/>
      <c r="C77" s="12"/>
      <c r="D77" s="12"/>
      <c r="E77" s="12"/>
    </row>
    <row r="78" spans="1:11" ht="27.75" customHeight="1"/>
  </sheetData>
  <mergeCells count="99">
    <mergeCell ref="A1:K1"/>
    <mergeCell ref="A51:E51"/>
    <mergeCell ref="A52:E52"/>
    <mergeCell ref="B53:C53"/>
    <mergeCell ref="B56:C56"/>
    <mergeCell ref="B54:C54"/>
    <mergeCell ref="B55:C55"/>
    <mergeCell ref="A17:C17"/>
    <mergeCell ref="A18:C18"/>
    <mergeCell ref="A12:F12"/>
    <mergeCell ref="A16:C16"/>
    <mergeCell ref="A20:C20"/>
    <mergeCell ref="D19:F19"/>
    <mergeCell ref="D21:F21"/>
    <mergeCell ref="D22:F22"/>
    <mergeCell ref="D23:F23"/>
    <mergeCell ref="B60:C60"/>
    <mergeCell ref="B69:C69"/>
    <mergeCell ref="B71:C71"/>
    <mergeCell ref="B72:C72"/>
    <mergeCell ref="B70:C70"/>
    <mergeCell ref="B61:C61"/>
    <mergeCell ref="B62:C62"/>
    <mergeCell ref="B67:C67"/>
    <mergeCell ref="B68:C68"/>
    <mergeCell ref="B66:C66"/>
    <mergeCell ref="B63:C63"/>
    <mergeCell ref="B64:C64"/>
    <mergeCell ref="B65:C65"/>
    <mergeCell ref="B57:C57"/>
    <mergeCell ref="D18:F18"/>
    <mergeCell ref="B74:C74"/>
    <mergeCell ref="A13:C13"/>
    <mergeCell ref="A14:C14"/>
    <mergeCell ref="A15:C15"/>
    <mergeCell ref="B73:C73"/>
    <mergeCell ref="B58:C58"/>
    <mergeCell ref="B59:C59"/>
    <mergeCell ref="A33:C33"/>
    <mergeCell ref="A34:C34"/>
    <mergeCell ref="A35:C35"/>
    <mergeCell ref="A23:C23"/>
    <mergeCell ref="A19:C19"/>
    <mergeCell ref="A21:C21"/>
    <mergeCell ref="A22:C22"/>
    <mergeCell ref="D24:F24"/>
    <mergeCell ref="D20:F20"/>
    <mergeCell ref="D13:F13"/>
    <mergeCell ref="D14:F14"/>
    <mergeCell ref="D15:F15"/>
    <mergeCell ref="D16:F16"/>
    <mergeCell ref="D17:F17"/>
    <mergeCell ref="D32:F32"/>
    <mergeCell ref="D33:F33"/>
    <mergeCell ref="D34:F34"/>
    <mergeCell ref="A24:C24"/>
    <mergeCell ref="A25:C25"/>
    <mergeCell ref="A28:C28"/>
    <mergeCell ref="A29:C29"/>
    <mergeCell ref="A30:C30"/>
    <mergeCell ref="A31:C31"/>
    <mergeCell ref="D28:F28"/>
    <mergeCell ref="D29:F29"/>
    <mergeCell ref="D30:F30"/>
    <mergeCell ref="D31:F31"/>
    <mergeCell ref="D25:F25"/>
    <mergeCell ref="A27:F27"/>
    <mergeCell ref="A32:C32"/>
    <mergeCell ref="D35:F35"/>
    <mergeCell ref="D36:F36"/>
    <mergeCell ref="A38:F38"/>
    <mergeCell ref="A39:C39"/>
    <mergeCell ref="D39:F39"/>
    <mergeCell ref="A36:C36"/>
    <mergeCell ref="D44:F44"/>
    <mergeCell ref="A45:C45"/>
    <mergeCell ref="D45:F45"/>
    <mergeCell ref="A40:C40"/>
    <mergeCell ref="D40:F40"/>
    <mergeCell ref="A41:C41"/>
    <mergeCell ref="D41:F41"/>
    <mergeCell ref="A42:C42"/>
    <mergeCell ref="D42:F42"/>
    <mergeCell ref="A10:H10"/>
    <mergeCell ref="H56:J58"/>
    <mergeCell ref="H60:J62"/>
    <mergeCell ref="A37:K37"/>
    <mergeCell ref="A75:K75"/>
    <mergeCell ref="A49:C49"/>
    <mergeCell ref="D49:F49"/>
    <mergeCell ref="A46:C46"/>
    <mergeCell ref="D46:F46"/>
    <mergeCell ref="A47:C47"/>
    <mergeCell ref="D47:F47"/>
    <mergeCell ref="A48:C48"/>
    <mergeCell ref="D48:F48"/>
    <mergeCell ref="A43:C43"/>
    <mergeCell ref="D43:F43"/>
    <mergeCell ref="A44:C44"/>
  </mergeCells>
  <pageMargins left="0.7" right="0.7" top="0.75" bottom="0.75" header="0.3" footer="0.3"/>
  <pageSetup scale="83" orientation="landscape" r:id="rId1"/>
  <ignoredErrors>
    <ignoredError sqref="F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97"/>
  <sheetViews>
    <sheetView zoomScaleNormal="100" workbookViewId="0">
      <selection activeCell="H4" sqref="H4"/>
    </sheetView>
  </sheetViews>
  <sheetFormatPr defaultRowHeight="15"/>
  <cols>
    <col min="1" max="1" width="17.28515625" style="86" customWidth="1"/>
    <col min="2" max="2" width="9.28515625" style="86" customWidth="1"/>
    <col min="3" max="3" width="14.5703125" style="86" customWidth="1"/>
    <col min="4" max="4" width="15.28515625" style="86" customWidth="1"/>
    <col min="5" max="5" width="19" style="86" customWidth="1"/>
    <col min="6" max="6" width="11.85546875" style="86" customWidth="1"/>
    <col min="7" max="7" width="11.42578125" style="86" customWidth="1"/>
    <col min="8" max="8" width="13" style="86" customWidth="1"/>
    <col min="9" max="9" width="11.28515625" style="86" bestFit="1" customWidth="1"/>
    <col min="10" max="16384" width="9.140625" style="86"/>
  </cols>
  <sheetData>
    <row r="1" spans="1:11" ht="18.75">
      <c r="A1" s="267" t="s">
        <v>318</v>
      </c>
      <c r="B1" s="267"/>
      <c r="C1" s="267"/>
      <c r="D1" s="267"/>
      <c r="E1" s="267"/>
      <c r="F1" s="267"/>
      <c r="G1" s="267"/>
      <c r="H1" s="267"/>
      <c r="I1" s="112"/>
      <c r="J1" s="112"/>
      <c r="K1" s="112"/>
    </row>
    <row r="2" spans="1:11" s="17" customFormat="1" ht="29.25" customHeight="1">
      <c r="A2" s="65" t="s">
        <v>317</v>
      </c>
      <c r="B2" s="63" t="s">
        <v>1</v>
      </c>
      <c r="C2" s="271" t="s">
        <v>5</v>
      </c>
      <c r="D2" s="271"/>
      <c r="E2" s="64" t="s">
        <v>314</v>
      </c>
      <c r="F2" s="146" t="s">
        <v>6</v>
      </c>
      <c r="G2" s="146" t="s">
        <v>313</v>
      </c>
      <c r="H2" s="65" t="s">
        <v>25</v>
      </c>
      <c r="J2" s="18"/>
    </row>
    <row r="3" spans="1:11">
      <c r="A3" s="113" t="str">
        <f>'Building Permit'!A3</f>
        <v>Example*</v>
      </c>
      <c r="B3" s="114">
        <f>'Building Permit'!B3</f>
        <v>30000</v>
      </c>
      <c r="C3" s="115">
        <v>1000</v>
      </c>
      <c r="D3" s="189">
        <f>B3/C3</f>
        <v>30</v>
      </c>
      <c r="E3" s="117">
        <v>1.37</v>
      </c>
      <c r="F3" s="116">
        <f t="shared" ref="F3:F9" si="0">PRODUCT(D3:E3)</f>
        <v>41.1</v>
      </c>
      <c r="G3" s="118">
        <v>619</v>
      </c>
      <c r="H3" s="119">
        <f t="shared" ref="H3:H9" si="1">PRODUCT(F3,G3)</f>
        <v>25440.9</v>
      </c>
      <c r="J3" s="120"/>
    </row>
    <row r="4" spans="1:11">
      <c r="A4" s="183">
        <f>'Building Permit'!A4</f>
        <v>0</v>
      </c>
      <c r="B4" s="184">
        <f>'Building Permit'!B4</f>
        <v>0</v>
      </c>
      <c r="C4" s="115">
        <v>1000</v>
      </c>
      <c r="D4" s="189">
        <f>B4/C4</f>
        <v>0</v>
      </c>
      <c r="E4" s="186">
        <v>0</v>
      </c>
      <c r="F4" s="116">
        <f t="shared" si="0"/>
        <v>0</v>
      </c>
      <c r="G4" s="187">
        <v>0</v>
      </c>
      <c r="H4" s="119">
        <f t="shared" si="1"/>
        <v>0</v>
      </c>
      <c r="J4" s="120"/>
    </row>
    <row r="5" spans="1:11">
      <c r="A5" s="183">
        <f>'Building Permit'!A5</f>
        <v>0</v>
      </c>
      <c r="B5" s="184">
        <f>'Building Permit'!B5</f>
        <v>0</v>
      </c>
      <c r="C5" s="115">
        <v>1000</v>
      </c>
      <c r="D5" s="189">
        <f t="shared" ref="D5:D9" si="2">B5/C5</f>
        <v>0</v>
      </c>
      <c r="E5" s="186">
        <v>0</v>
      </c>
      <c r="F5" s="116">
        <f t="shared" si="0"/>
        <v>0</v>
      </c>
      <c r="G5" s="187">
        <v>0</v>
      </c>
      <c r="H5" s="119">
        <f t="shared" si="1"/>
        <v>0</v>
      </c>
      <c r="J5" s="120"/>
    </row>
    <row r="6" spans="1:11">
      <c r="A6" s="183">
        <f>'Building Permit'!A6</f>
        <v>0</v>
      </c>
      <c r="B6" s="184">
        <f>'Building Permit'!B6</f>
        <v>0</v>
      </c>
      <c r="C6" s="115">
        <v>1000</v>
      </c>
      <c r="D6" s="189">
        <f t="shared" si="2"/>
        <v>0</v>
      </c>
      <c r="E6" s="186">
        <v>0</v>
      </c>
      <c r="F6" s="116">
        <f t="shared" si="0"/>
        <v>0</v>
      </c>
      <c r="G6" s="187">
        <v>0</v>
      </c>
      <c r="H6" s="119">
        <f t="shared" si="1"/>
        <v>0</v>
      </c>
      <c r="J6" s="120"/>
    </row>
    <row r="7" spans="1:11">
      <c r="A7" s="183">
        <f>'Building Permit'!A7</f>
        <v>0</v>
      </c>
      <c r="B7" s="184">
        <f>'Building Permit'!B7</f>
        <v>0</v>
      </c>
      <c r="C7" s="115">
        <v>1000</v>
      </c>
      <c r="D7" s="189">
        <f t="shared" si="2"/>
        <v>0</v>
      </c>
      <c r="E7" s="186">
        <v>0</v>
      </c>
      <c r="F7" s="116">
        <f t="shared" si="0"/>
        <v>0</v>
      </c>
      <c r="G7" s="187">
        <v>0</v>
      </c>
      <c r="H7" s="119">
        <f t="shared" si="1"/>
        <v>0</v>
      </c>
      <c r="J7" s="120"/>
    </row>
    <row r="8" spans="1:11">
      <c r="A8" s="183">
        <f>'Building Permit'!A8</f>
        <v>0</v>
      </c>
      <c r="B8" s="184">
        <f>'Building Permit'!B8</f>
        <v>0</v>
      </c>
      <c r="C8" s="115">
        <v>1000</v>
      </c>
      <c r="D8" s="189">
        <f t="shared" si="2"/>
        <v>0</v>
      </c>
      <c r="E8" s="186">
        <v>0</v>
      </c>
      <c r="F8" s="116">
        <f t="shared" si="0"/>
        <v>0</v>
      </c>
      <c r="G8" s="187">
        <v>0</v>
      </c>
      <c r="H8" s="119">
        <f t="shared" si="1"/>
        <v>0</v>
      </c>
      <c r="J8" s="120"/>
    </row>
    <row r="9" spans="1:11">
      <c r="A9" s="183">
        <f>'Building Permit'!A9</f>
        <v>0</v>
      </c>
      <c r="B9" s="184">
        <f>'Building Permit'!B9</f>
        <v>0</v>
      </c>
      <c r="C9" s="115">
        <v>1000</v>
      </c>
      <c r="D9" s="189">
        <f t="shared" si="2"/>
        <v>0</v>
      </c>
      <c r="E9" s="186">
        <v>0</v>
      </c>
      <c r="F9" s="116">
        <f t="shared" si="0"/>
        <v>0</v>
      </c>
      <c r="G9" s="187">
        <v>0</v>
      </c>
      <c r="H9" s="119">
        <f t="shared" si="1"/>
        <v>0</v>
      </c>
      <c r="J9" s="120"/>
    </row>
    <row r="10" spans="1:11">
      <c r="A10" s="121"/>
      <c r="B10" s="122"/>
      <c r="C10" s="122"/>
      <c r="D10" s="123"/>
      <c r="E10" s="124"/>
      <c r="F10" s="123"/>
      <c r="G10" s="125"/>
      <c r="H10" s="125"/>
      <c r="J10" s="120"/>
    </row>
    <row r="11" spans="1:11" ht="18.75">
      <c r="A11" s="267" t="s">
        <v>315</v>
      </c>
      <c r="B11" s="267"/>
      <c r="C11" s="267"/>
      <c r="D11" s="267"/>
      <c r="E11" s="267"/>
      <c r="F11" s="267"/>
      <c r="G11" s="267"/>
      <c r="H11" s="267"/>
      <c r="J11" s="120"/>
    </row>
    <row r="12" spans="1:11" ht="30.75" customHeight="1">
      <c r="A12" s="65" t="s">
        <v>317</v>
      </c>
      <c r="B12" s="63" t="s">
        <v>316</v>
      </c>
      <c r="C12" s="271"/>
      <c r="D12" s="271"/>
      <c r="E12" s="64" t="s">
        <v>314</v>
      </c>
      <c r="F12" s="146" t="s">
        <v>6</v>
      </c>
      <c r="G12" s="146" t="s">
        <v>313</v>
      </c>
      <c r="H12" s="65" t="s">
        <v>25</v>
      </c>
      <c r="J12" s="120"/>
    </row>
    <row r="13" spans="1:11">
      <c r="A13" s="183"/>
      <c r="B13" s="184">
        <v>0</v>
      </c>
      <c r="C13" s="126"/>
      <c r="D13" s="127"/>
      <c r="E13" s="186">
        <v>0</v>
      </c>
      <c r="F13" s="116">
        <f>PRODUCT(B13:E13)</f>
        <v>0</v>
      </c>
      <c r="G13" s="187">
        <v>0</v>
      </c>
      <c r="H13" s="119">
        <f t="shared" ref="H13:H14" si="3">PRODUCT(F13,G13)</f>
        <v>0</v>
      </c>
      <c r="J13" s="120"/>
    </row>
    <row r="14" spans="1:11">
      <c r="A14" s="185"/>
      <c r="B14" s="185">
        <v>0</v>
      </c>
      <c r="C14" s="128"/>
      <c r="D14" s="128"/>
      <c r="E14" s="186">
        <v>0</v>
      </c>
      <c r="F14" s="116">
        <f>PRODUCT(B14:E14)</f>
        <v>0</v>
      </c>
      <c r="G14" s="187">
        <v>0</v>
      </c>
      <c r="H14" s="119">
        <f t="shared" si="3"/>
        <v>0</v>
      </c>
    </row>
    <row r="15" spans="1:11" ht="15.75" thickBot="1">
      <c r="G15" s="129" t="s">
        <v>4</v>
      </c>
      <c r="H15" s="130">
        <f>SUM(H4:H9,H13,H14)</f>
        <v>0</v>
      </c>
    </row>
    <row r="17" spans="1:9" ht="21.75" thickBot="1">
      <c r="A17" s="268" t="s">
        <v>306</v>
      </c>
      <c r="B17" s="268"/>
      <c r="C17" s="268"/>
      <c r="D17" s="268"/>
      <c r="E17" s="268"/>
      <c r="F17" s="268"/>
      <c r="G17" s="268"/>
      <c r="H17" s="268"/>
      <c r="I17" s="268"/>
    </row>
    <row r="18" spans="1:9" ht="45.75" thickBot="1">
      <c r="A18" s="269" t="s">
        <v>303</v>
      </c>
      <c r="B18" s="270"/>
      <c r="C18" s="79" t="s">
        <v>300</v>
      </c>
      <c r="D18" s="80" t="s">
        <v>304</v>
      </c>
      <c r="E18" s="81" t="s">
        <v>305</v>
      </c>
      <c r="F18" s="79" t="s">
        <v>299</v>
      </c>
      <c r="G18" s="79" t="s">
        <v>301</v>
      </c>
      <c r="H18" s="82" t="s">
        <v>302</v>
      </c>
      <c r="I18" s="131" t="s">
        <v>83</v>
      </c>
    </row>
    <row r="19" spans="1:9">
      <c r="B19" s="272"/>
      <c r="C19" s="273"/>
      <c r="D19" s="76"/>
      <c r="E19" s="77"/>
      <c r="F19" s="77"/>
      <c r="G19" s="77"/>
      <c r="H19" s="78"/>
      <c r="I19" s="132"/>
    </row>
    <row r="20" spans="1:9" s="17" customFormat="1" ht="15" customHeight="1">
      <c r="A20" s="111" t="s">
        <v>86</v>
      </c>
      <c r="B20" s="19">
        <v>210</v>
      </c>
      <c r="C20" s="145" t="s">
        <v>162</v>
      </c>
      <c r="D20" s="145"/>
      <c r="E20" s="20" t="s">
        <v>163</v>
      </c>
      <c r="F20" s="21">
        <v>1</v>
      </c>
      <c r="G20" s="22">
        <v>1</v>
      </c>
      <c r="H20" s="23">
        <v>1</v>
      </c>
      <c r="I20" s="24">
        <v>1031</v>
      </c>
    </row>
    <row r="21" spans="1:9" s="17" customFormat="1" ht="15" customHeight="1">
      <c r="A21" s="133"/>
      <c r="B21" s="19">
        <v>220</v>
      </c>
      <c r="C21" s="145" t="s">
        <v>164</v>
      </c>
      <c r="D21" s="145"/>
      <c r="E21" s="20" t="s">
        <v>163</v>
      </c>
      <c r="F21" s="21">
        <v>0.62</v>
      </c>
      <c r="G21" s="22">
        <v>1</v>
      </c>
      <c r="H21" s="23">
        <v>0.62</v>
      </c>
      <c r="I21" s="24">
        <v>1031</v>
      </c>
    </row>
    <row r="22" spans="1:9" s="17" customFormat="1" ht="15" customHeight="1">
      <c r="A22" s="133"/>
      <c r="B22" s="19">
        <v>224</v>
      </c>
      <c r="C22" s="145" t="s">
        <v>165</v>
      </c>
      <c r="D22" s="145"/>
      <c r="E22" s="20" t="s">
        <v>163</v>
      </c>
      <c r="F22" s="21">
        <v>0.72</v>
      </c>
      <c r="G22" s="22">
        <v>1</v>
      </c>
      <c r="H22" s="23">
        <v>0.72</v>
      </c>
      <c r="I22" s="24">
        <v>1031</v>
      </c>
    </row>
    <row r="23" spans="1:9" s="17" customFormat="1" ht="15" customHeight="1">
      <c r="A23" s="133"/>
      <c r="B23" s="19">
        <v>230</v>
      </c>
      <c r="C23" s="145" t="s">
        <v>166</v>
      </c>
      <c r="D23" s="145"/>
      <c r="E23" s="20" t="s">
        <v>163</v>
      </c>
      <c r="F23" s="21">
        <v>0.52</v>
      </c>
      <c r="G23" s="22">
        <v>1</v>
      </c>
      <c r="H23" s="23">
        <v>0.52</v>
      </c>
      <c r="I23" s="24">
        <v>1031</v>
      </c>
    </row>
    <row r="24" spans="1:9" s="17" customFormat="1" ht="15" customHeight="1">
      <c r="A24" s="133"/>
      <c r="B24" s="19">
        <v>251</v>
      </c>
      <c r="C24" s="145" t="s">
        <v>167</v>
      </c>
      <c r="D24" s="145"/>
      <c r="E24" s="20" t="s">
        <v>163</v>
      </c>
      <c r="F24" s="21">
        <v>0.27</v>
      </c>
      <c r="G24" s="22">
        <v>1</v>
      </c>
      <c r="H24" s="23">
        <v>0.27</v>
      </c>
      <c r="I24" s="24">
        <v>1031</v>
      </c>
    </row>
    <row r="25" spans="1:9" s="17" customFormat="1" ht="15" customHeight="1">
      <c r="A25" s="133"/>
      <c r="B25" s="19">
        <v>252</v>
      </c>
      <c r="C25" s="145" t="s">
        <v>168</v>
      </c>
      <c r="D25" s="145"/>
      <c r="E25" s="20" t="s">
        <v>163</v>
      </c>
      <c r="F25" s="21">
        <v>0.25</v>
      </c>
      <c r="G25" s="22">
        <v>1</v>
      </c>
      <c r="H25" s="23">
        <v>0.25</v>
      </c>
      <c r="I25" s="24">
        <v>1031</v>
      </c>
    </row>
    <row r="26" spans="1:9" s="17" customFormat="1" ht="15" customHeight="1">
      <c r="A26" s="133"/>
      <c r="B26" s="90">
        <v>253</v>
      </c>
      <c r="C26" s="91" t="s">
        <v>169</v>
      </c>
      <c r="D26" s="91"/>
      <c r="E26" s="92" t="s">
        <v>163</v>
      </c>
      <c r="F26" s="93">
        <v>0.17</v>
      </c>
      <c r="G26" s="94">
        <v>1</v>
      </c>
      <c r="H26" s="95">
        <v>0.17</v>
      </c>
      <c r="I26" s="96">
        <v>1031</v>
      </c>
    </row>
    <row r="27" spans="1:9" s="17" customFormat="1">
      <c r="A27" s="147"/>
      <c r="B27" s="134"/>
      <c r="C27" s="134"/>
      <c r="D27" s="134"/>
      <c r="E27" s="134"/>
      <c r="F27" s="134"/>
      <c r="G27" s="134"/>
      <c r="H27" s="134"/>
      <c r="I27" s="134"/>
    </row>
    <row r="28" spans="1:9" s="17" customFormat="1">
      <c r="A28" s="147"/>
      <c r="B28" s="83"/>
      <c r="C28" s="83"/>
      <c r="D28" s="83"/>
      <c r="E28" s="83"/>
      <c r="F28" s="83"/>
      <c r="G28" s="83"/>
      <c r="H28" s="83"/>
      <c r="I28" s="83"/>
    </row>
    <row r="29" spans="1:9" s="17" customFormat="1">
      <c r="A29" s="264" t="s">
        <v>311</v>
      </c>
      <c r="B29" s="264"/>
      <c r="C29" s="264"/>
      <c r="D29" s="264"/>
      <c r="E29" s="264"/>
      <c r="F29" s="264"/>
      <c r="G29" s="264"/>
      <c r="H29" s="264"/>
      <c r="I29" s="264"/>
    </row>
    <row r="30" spans="1:9" s="17" customFormat="1" ht="15" customHeight="1">
      <c r="A30" s="89" t="s">
        <v>85</v>
      </c>
      <c r="B30" s="97">
        <v>310</v>
      </c>
      <c r="C30" s="275" t="s">
        <v>170</v>
      </c>
      <c r="D30" s="276"/>
      <c r="E30" s="98" t="s">
        <v>171</v>
      </c>
      <c r="F30" s="99">
        <v>0.7</v>
      </c>
      <c r="G30" s="100">
        <v>0.59</v>
      </c>
      <c r="H30" s="101">
        <v>0.41</v>
      </c>
      <c r="I30" s="102">
        <v>619</v>
      </c>
    </row>
    <row r="31" spans="1:9" s="17" customFormat="1">
      <c r="A31" s="88"/>
      <c r="B31" s="19">
        <v>320</v>
      </c>
      <c r="C31" s="262" t="s">
        <v>172</v>
      </c>
      <c r="D31" s="263"/>
      <c r="E31" s="20" t="s">
        <v>171</v>
      </c>
      <c r="F31" s="21">
        <v>0.57999999999999996</v>
      </c>
      <c r="G31" s="22">
        <v>0.59</v>
      </c>
      <c r="H31" s="23">
        <v>0.34</v>
      </c>
      <c r="I31" s="24">
        <v>619</v>
      </c>
    </row>
    <row r="32" spans="1:9" s="17" customFormat="1" ht="15" customHeight="1">
      <c r="A32" s="88"/>
      <c r="B32" s="19">
        <v>445</v>
      </c>
      <c r="C32" s="143" t="s">
        <v>173</v>
      </c>
      <c r="D32" s="144"/>
      <c r="E32" s="20" t="s">
        <v>174</v>
      </c>
      <c r="F32" s="21">
        <v>4.91</v>
      </c>
      <c r="G32" s="22">
        <v>0.85</v>
      </c>
      <c r="H32" s="23">
        <v>4.17</v>
      </c>
      <c r="I32" s="24">
        <v>619</v>
      </c>
    </row>
    <row r="33" spans="1:9" s="17" customFormat="1" ht="15" customHeight="1">
      <c r="A33" s="88"/>
      <c r="B33" s="19">
        <v>492</v>
      </c>
      <c r="C33" s="143" t="s">
        <v>175</v>
      </c>
      <c r="D33" s="144"/>
      <c r="E33" s="20" t="s">
        <v>174</v>
      </c>
      <c r="F33" s="21">
        <v>3.53</v>
      </c>
      <c r="G33" s="22">
        <v>1</v>
      </c>
      <c r="H33" s="23">
        <v>3.53</v>
      </c>
      <c r="I33" s="24">
        <v>619</v>
      </c>
    </row>
    <row r="34" spans="1:9" s="17" customFormat="1" ht="15" customHeight="1">
      <c r="A34" s="88"/>
      <c r="B34" s="19">
        <v>520</v>
      </c>
      <c r="C34" s="143" t="s">
        <v>176</v>
      </c>
      <c r="D34" s="144"/>
      <c r="E34" s="20" t="s">
        <v>174</v>
      </c>
      <c r="F34" s="21">
        <v>1.21</v>
      </c>
      <c r="G34" s="22">
        <v>1</v>
      </c>
      <c r="H34" s="23">
        <v>1.21</v>
      </c>
      <c r="I34" s="24">
        <v>619</v>
      </c>
    </row>
    <row r="35" spans="1:9" s="17" customFormat="1">
      <c r="A35" s="88"/>
      <c r="B35" s="19">
        <v>522</v>
      </c>
      <c r="C35" s="143" t="s">
        <v>177</v>
      </c>
      <c r="D35" s="144"/>
      <c r="E35" s="20" t="s">
        <v>174</v>
      </c>
      <c r="F35" s="21">
        <v>1.19</v>
      </c>
      <c r="G35" s="22">
        <v>1</v>
      </c>
      <c r="H35" s="23">
        <v>1.19</v>
      </c>
      <c r="I35" s="24">
        <v>619</v>
      </c>
    </row>
    <row r="36" spans="1:9" s="17" customFormat="1">
      <c r="A36" s="88"/>
      <c r="B36" s="19">
        <v>530</v>
      </c>
      <c r="C36" s="143" t="s">
        <v>178</v>
      </c>
      <c r="D36" s="144"/>
      <c r="E36" s="103" t="s">
        <v>174</v>
      </c>
      <c r="F36" s="104">
        <v>0.97</v>
      </c>
      <c r="G36" s="105">
        <v>1</v>
      </c>
      <c r="H36" s="106">
        <v>0.97</v>
      </c>
      <c r="I36" s="24">
        <v>619</v>
      </c>
    </row>
    <row r="37" spans="1:9" s="17" customFormat="1" ht="15" customHeight="1">
      <c r="A37" s="88"/>
      <c r="B37" s="19">
        <v>560</v>
      </c>
      <c r="C37" s="143" t="s">
        <v>179</v>
      </c>
      <c r="D37" s="144"/>
      <c r="E37" s="107" t="s">
        <v>174</v>
      </c>
      <c r="F37" s="108">
        <v>0.55000000000000004</v>
      </c>
      <c r="G37" s="109">
        <v>0.9</v>
      </c>
      <c r="H37" s="110">
        <v>0.5</v>
      </c>
      <c r="I37" s="24">
        <v>619</v>
      </c>
    </row>
    <row r="38" spans="1:9" s="17" customFormat="1" ht="15" customHeight="1">
      <c r="A38" s="88"/>
      <c r="B38" s="19">
        <v>565</v>
      </c>
      <c r="C38" s="143" t="s">
        <v>180</v>
      </c>
      <c r="D38" s="144"/>
      <c r="E38" s="20" t="s">
        <v>174</v>
      </c>
      <c r="F38" s="21">
        <v>12.34</v>
      </c>
      <c r="G38" s="22">
        <v>0.74</v>
      </c>
      <c r="H38" s="23">
        <v>9.1300000000000008</v>
      </c>
      <c r="I38" s="24">
        <v>619</v>
      </c>
    </row>
    <row r="39" spans="1:9" s="17" customFormat="1">
      <c r="A39" s="88"/>
      <c r="B39" s="19">
        <v>610</v>
      </c>
      <c r="C39" s="143" t="s">
        <v>181</v>
      </c>
      <c r="D39" s="144"/>
      <c r="E39" s="20" t="s">
        <v>174</v>
      </c>
      <c r="F39" s="21">
        <v>0.93</v>
      </c>
      <c r="G39" s="22">
        <v>0.77</v>
      </c>
      <c r="H39" s="23">
        <v>0.72</v>
      </c>
      <c r="I39" s="24">
        <v>619</v>
      </c>
    </row>
    <row r="40" spans="1:9" s="17" customFormat="1">
      <c r="A40" s="88"/>
      <c r="B40" s="19">
        <v>620</v>
      </c>
      <c r="C40" s="143" t="s">
        <v>182</v>
      </c>
      <c r="D40" s="144"/>
      <c r="E40" s="20" t="s">
        <v>174</v>
      </c>
      <c r="F40" s="21">
        <v>0.74</v>
      </c>
      <c r="G40" s="22">
        <v>0.75</v>
      </c>
      <c r="H40" s="23">
        <v>0.56000000000000005</v>
      </c>
      <c r="I40" s="24">
        <v>619</v>
      </c>
    </row>
    <row r="41" spans="1:9" s="17" customFormat="1" ht="15" customHeight="1">
      <c r="A41" s="88"/>
      <c r="B41" s="19">
        <v>710</v>
      </c>
      <c r="C41" s="143" t="s">
        <v>183</v>
      </c>
      <c r="D41" s="144"/>
      <c r="E41" s="20" t="s">
        <v>174</v>
      </c>
      <c r="F41" s="21">
        <v>1.49</v>
      </c>
      <c r="G41" s="22">
        <v>0.92</v>
      </c>
      <c r="H41" s="23">
        <v>1.37</v>
      </c>
      <c r="I41" s="24">
        <v>619</v>
      </c>
    </row>
    <row r="42" spans="1:9" s="17" customFormat="1" ht="15" customHeight="1">
      <c r="A42" s="88"/>
      <c r="B42" s="19">
        <v>720</v>
      </c>
      <c r="C42" s="143" t="s">
        <v>184</v>
      </c>
      <c r="D42" s="144"/>
      <c r="E42" s="20" t="s">
        <v>174</v>
      </c>
      <c r="F42" s="21">
        <v>3.57</v>
      </c>
      <c r="G42" s="22">
        <v>0.77</v>
      </c>
      <c r="H42" s="23">
        <v>2.75</v>
      </c>
      <c r="I42" s="24">
        <v>619</v>
      </c>
    </row>
    <row r="43" spans="1:9" s="17" customFormat="1" ht="15" customHeight="1">
      <c r="A43" s="88"/>
      <c r="B43" s="19">
        <v>760</v>
      </c>
      <c r="C43" s="143" t="s">
        <v>185</v>
      </c>
      <c r="D43" s="144"/>
      <c r="E43" s="20" t="s">
        <v>174</v>
      </c>
      <c r="F43" s="21">
        <v>1.07</v>
      </c>
      <c r="G43" s="22">
        <v>0.92</v>
      </c>
      <c r="H43" s="23">
        <v>0.98</v>
      </c>
      <c r="I43" s="24">
        <v>619</v>
      </c>
    </row>
    <row r="44" spans="1:9" s="17" customFormat="1" ht="15" customHeight="1">
      <c r="A44" s="88"/>
      <c r="B44" s="19">
        <v>770</v>
      </c>
      <c r="C44" s="143" t="s">
        <v>186</v>
      </c>
      <c r="D44" s="144"/>
      <c r="E44" s="20" t="s">
        <v>174</v>
      </c>
      <c r="F44" s="21">
        <v>1.26</v>
      </c>
      <c r="G44" s="22">
        <v>0.92</v>
      </c>
      <c r="H44" s="23">
        <v>1.1599999999999999</v>
      </c>
      <c r="I44" s="24">
        <v>619</v>
      </c>
    </row>
    <row r="45" spans="1:9" s="17" customFormat="1" ht="15" customHeight="1">
      <c r="A45" s="88"/>
      <c r="B45" s="19">
        <v>812</v>
      </c>
      <c r="C45" s="143" t="s">
        <v>187</v>
      </c>
      <c r="D45" s="144"/>
      <c r="E45" s="20" t="s">
        <v>174</v>
      </c>
      <c r="F45" s="21">
        <v>4.49</v>
      </c>
      <c r="G45" s="22">
        <v>0.81</v>
      </c>
      <c r="H45" s="23">
        <v>3.64</v>
      </c>
      <c r="I45" s="24">
        <v>619</v>
      </c>
    </row>
    <row r="46" spans="1:9" s="17" customFormat="1" ht="15" customHeight="1">
      <c r="A46" s="88"/>
      <c r="B46" s="19">
        <v>813</v>
      </c>
      <c r="C46" s="143" t="s">
        <v>188</v>
      </c>
      <c r="D46" s="144"/>
      <c r="E46" s="20" t="s">
        <v>174</v>
      </c>
      <c r="F46" s="21">
        <v>4.3499999999999996</v>
      </c>
      <c r="G46" s="22">
        <v>0.72</v>
      </c>
      <c r="H46" s="23">
        <v>3.13</v>
      </c>
      <c r="I46" s="24">
        <v>619</v>
      </c>
    </row>
    <row r="47" spans="1:9" s="17" customFormat="1" ht="15" customHeight="1">
      <c r="A47" s="88"/>
      <c r="B47" s="25" t="s">
        <v>189</v>
      </c>
      <c r="C47" s="143" t="s">
        <v>190</v>
      </c>
      <c r="D47" s="144"/>
      <c r="E47" s="20" t="s">
        <v>174</v>
      </c>
      <c r="F47" s="21">
        <v>2.71</v>
      </c>
      <c r="G47" s="22">
        <v>0.49</v>
      </c>
      <c r="H47" s="23">
        <v>1.33</v>
      </c>
      <c r="I47" s="24">
        <v>619</v>
      </c>
    </row>
    <row r="48" spans="1:9" s="17" customFormat="1">
      <c r="A48" s="88"/>
      <c r="B48" s="19">
        <v>815</v>
      </c>
      <c r="C48" s="143" t="s">
        <v>191</v>
      </c>
      <c r="D48" s="144"/>
      <c r="E48" s="20" t="s">
        <v>174</v>
      </c>
      <c r="F48" s="21">
        <v>4.9800000000000004</v>
      </c>
      <c r="G48" s="22">
        <v>0.83</v>
      </c>
      <c r="H48" s="23">
        <v>4.13</v>
      </c>
      <c r="I48" s="24">
        <v>619</v>
      </c>
    </row>
    <row r="49" spans="1:9" s="17" customFormat="1" ht="15" customHeight="1">
      <c r="A49" s="88"/>
      <c r="B49" s="19">
        <v>816</v>
      </c>
      <c r="C49" s="143" t="s">
        <v>192</v>
      </c>
      <c r="D49" s="144"/>
      <c r="E49" s="20" t="s">
        <v>174</v>
      </c>
      <c r="F49" s="21">
        <v>4.84</v>
      </c>
      <c r="G49" s="22">
        <v>0.74</v>
      </c>
      <c r="H49" s="23">
        <v>3.58</v>
      </c>
      <c r="I49" s="24">
        <v>619</v>
      </c>
    </row>
    <row r="50" spans="1:9" s="17" customFormat="1" ht="15" customHeight="1">
      <c r="A50" s="88"/>
      <c r="B50" s="19">
        <v>817</v>
      </c>
      <c r="C50" s="143" t="s">
        <v>193</v>
      </c>
      <c r="D50" s="144"/>
      <c r="E50" s="20" t="s">
        <v>174</v>
      </c>
      <c r="F50" s="21">
        <v>6.94</v>
      </c>
      <c r="G50" s="22">
        <v>0.81</v>
      </c>
      <c r="H50" s="23">
        <v>5.62</v>
      </c>
      <c r="I50" s="24">
        <v>619</v>
      </c>
    </row>
    <row r="51" spans="1:9" s="17" customFormat="1" ht="15" customHeight="1">
      <c r="A51" s="88"/>
      <c r="B51" s="19">
        <v>820</v>
      </c>
      <c r="C51" s="143" t="s">
        <v>194</v>
      </c>
      <c r="D51" s="144"/>
      <c r="E51" s="20" t="s">
        <v>174</v>
      </c>
      <c r="F51" s="21">
        <v>3.71</v>
      </c>
      <c r="G51" s="22">
        <v>0.66</v>
      </c>
      <c r="H51" s="23">
        <v>2.4500000000000002</v>
      </c>
      <c r="I51" s="24">
        <v>619</v>
      </c>
    </row>
    <row r="52" spans="1:9" s="17" customFormat="1">
      <c r="A52" s="88"/>
      <c r="B52" s="19">
        <v>841</v>
      </c>
      <c r="C52" s="143" t="s">
        <v>195</v>
      </c>
      <c r="D52" s="144"/>
      <c r="E52" s="20" t="s">
        <v>174</v>
      </c>
      <c r="F52" s="21">
        <v>2.62</v>
      </c>
      <c r="G52" s="22">
        <v>0.79</v>
      </c>
      <c r="H52" s="23">
        <v>2.0699999999999998</v>
      </c>
      <c r="I52" s="24">
        <v>619</v>
      </c>
    </row>
    <row r="53" spans="1:9" s="17" customFormat="1" ht="15" customHeight="1">
      <c r="A53" s="88"/>
      <c r="B53" s="19">
        <v>843</v>
      </c>
      <c r="C53" s="143" t="s">
        <v>196</v>
      </c>
      <c r="D53" s="144"/>
      <c r="E53" s="20" t="s">
        <v>174</v>
      </c>
      <c r="F53" s="21">
        <v>5.98</v>
      </c>
      <c r="G53" s="22">
        <v>0.56999999999999995</v>
      </c>
      <c r="H53" s="23">
        <v>3.41</v>
      </c>
      <c r="I53" s="24">
        <v>619</v>
      </c>
    </row>
    <row r="54" spans="1:9" s="17" customFormat="1">
      <c r="A54" s="88"/>
      <c r="B54" s="19">
        <v>848</v>
      </c>
      <c r="C54" s="143" t="s">
        <v>197</v>
      </c>
      <c r="D54" s="144"/>
      <c r="E54" s="20" t="s">
        <v>174</v>
      </c>
      <c r="F54" s="21">
        <v>4.1500000000000004</v>
      </c>
      <c r="G54" s="22">
        <v>0.72</v>
      </c>
      <c r="H54" s="23">
        <v>2.99</v>
      </c>
      <c r="I54" s="24">
        <v>619</v>
      </c>
    </row>
    <row r="55" spans="1:9" s="17" customFormat="1">
      <c r="A55" s="88"/>
      <c r="B55" s="19">
        <v>850</v>
      </c>
      <c r="C55" s="143" t="s">
        <v>198</v>
      </c>
      <c r="D55" s="144"/>
      <c r="E55" s="20" t="s">
        <v>174</v>
      </c>
      <c r="F55" s="21">
        <v>9.48</v>
      </c>
      <c r="G55" s="22">
        <v>0.64</v>
      </c>
      <c r="H55" s="23">
        <v>6.07</v>
      </c>
      <c r="I55" s="24">
        <v>619</v>
      </c>
    </row>
    <row r="56" spans="1:9" s="17" customFormat="1" ht="15" customHeight="1">
      <c r="A56" s="88"/>
      <c r="B56" s="19">
        <v>851</v>
      </c>
      <c r="C56" s="143" t="s">
        <v>199</v>
      </c>
      <c r="D56" s="144"/>
      <c r="E56" s="20" t="s">
        <v>174</v>
      </c>
      <c r="F56" s="21">
        <v>52.41</v>
      </c>
      <c r="G56" s="22">
        <v>0.39</v>
      </c>
      <c r="H56" s="23">
        <v>20.440000000000001</v>
      </c>
      <c r="I56" s="24">
        <v>619</v>
      </c>
    </row>
    <row r="57" spans="1:9" s="17" customFormat="1" ht="15" customHeight="1">
      <c r="A57" s="88"/>
      <c r="B57" s="19">
        <v>853</v>
      </c>
      <c r="C57" s="143" t="s">
        <v>200</v>
      </c>
      <c r="D57" s="144"/>
      <c r="E57" s="20" t="s">
        <v>174</v>
      </c>
      <c r="F57" s="21">
        <v>50.92</v>
      </c>
      <c r="G57" s="22">
        <v>0.34</v>
      </c>
      <c r="H57" s="23">
        <v>17.309999999999999</v>
      </c>
      <c r="I57" s="24">
        <v>619</v>
      </c>
    </row>
    <row r="58" spans="1:9" s="17" customFormat="1" ht="15" customHeight="1">
      <c r="A58" s="88"/>
      <c r="B58" s="19">
        <v>854</v>
      </c>
      <c r="C58" s="143" t="s">
        <v>201</v>
      </c>
      <c r="D58" s="144"/>
      <c r="E58" s="20" t="s">
        <v>174</v>
      </c>
      <c r="F58" s="21">
        <v>8.34</v>
      </c>
      <c r="G58" s="22">
        <v>0.77</v>
      </c>
      <c r="H58" s="23">
        <v>6.42</v>
      </c>
      <c r="I58" s="24">
        <v>619</v>
      </c>
    </row>
    <row r="59" spans="1:9" s="17" customFormat="1">
      <c r="A59" s="88"/>
      <c r="B59" s="19">
        <v>857</v>
      </c>
      <c r="C59" s="143" t="s">
        <v>202</v>
      </c>
      <c r="D59" s="144"/>
      <c r="E59" s="20" t="s">
        <v>174</v>
      </c>
      <c r="F59" s="21">
        <v>4.18</v>
      </c>
      <c r="G59" s="22">
        <v>0.61</v>
      </c>
      <c r="H59" s="23">
        <v>2.5499999999999998</v>
      </c>
      <c r="I59" s="24">
        <v>619</v>
      </c>
    </row>
    <row r="60" spans="1:9" s="17" customFormat="1">
      <c r="A60" s="88"/>
      <c r="B60" s="19">
        <v>860</v>
      </c>
      <c r="C60" s="143" t="s">
        <v>203</v>
      </c>
      <c r="D60" s="144"/>
      <c r="E60" s="20" t="s">
        <v>174</v>
      </c>
      <c r="F60" s="21">
        <v>0.88</v>
      </c>
      <c r="G60" s="22">
        <v>0.92</v>
      </c>
      <c r="H60" s="23">
        <v>0.81</v>
      </c>
      <c r="I60" s="24">
        <v>619</v>
      </c>
    </row>
    <row r="61" spans="1:9" s="17" customFormat="1" ht="15" customHeight="1">
      <c r="A61" s="88"/>
      <c r="B61" s="19">
        <v>862</v>
      </c>
      <c r="C61" s="143" t="s">
        <v>204</v>
      </c>
      <c r="D61" s="144"/>
      <c r="E61" s="20" t="s">
        <v>174</v>
      </c>
      <c r="F61" s="21">
        <v>2.33</v>
      </c>
      <c r="G61" s="22">
        <v>0.81</v>
      </c>
      <c r="H61" s="23">
        <v>1.89</v>
      </c>
      <c r="I61" s="24">
        <v>619</v>
      </c>
    </row>
    <row r="62" spans="1:9" s="17" customFormat="1" ht="15" customHeight="1">
      <c r="A62" s="88"/>
      <c r="B62" s="19">
        <v>880</v>
      </c>
      <c r="C62" s="143" t="s">
        <v>205</v>
      </c>
      <c r="D62" s="144"/>
      <c r="E62" s="20" t="s">
        <v>174</v>
      </c>
      <c r="F62" s="21">
        <v>8.4</v>
      </c>
      <c r="G62" s="22">
        <v>0.61</v>
      </c>
      <c r="H62" s="23">
        <v>5.12</v>
      </c>
      <c r="I62" s="24">
        <v>619</v>
      </c>
    </row>
    <row r="63" spans="1:9" s="17" customFormat="1">
      <c r="A63" s="264" t="s">
        <v>311</v>
      </c>
      <c r="B63" s="264"/>
      <c r="C63" s="264"/>
      <c r="D63" s="264"/>
      <c r="E63" s="264"/>
      <c r="F63" s="264"/>
      <c r="G63" s="264"/>
      <c r="H63" s="264"/>
      <c r="I63" s="264"/>
    </row>
    <row r="64" spans="1:9" s="17" customFormat="1" ht="15" customHeight="1">
      <c r="A64" s="88"/>
      <c r="B64" s="19">
        <v>881</v>
      </c>
      <c r="C64" s="143" t="s">
        <v>206</v>
      </c>
      <c r="D64" s="144"/>
      <c r="E64" s="20" t="s">
        <v>174</v>
      </c>
      <c r="F64" s="21">
        <v>9.91</v>
      </c>
      <c r="G64" s="22">
        <v>0.61</v>
      </c>
      <c r="H64" s="23">
        <v>6.05</v>
      </c>
      <c r="I64" s="24">
        <v>619</v>
      </c>
    </row>
    <row r="65" spans="1:9" s="17" customFormat="1">
      <c r="A65" s="88"/>
      <c r="B65" s="19">
        <v>890</v>
      </c>
      <c r="C65" s="143" t="s">
        <v>207</v>
      </c>
      <c r="D65" s="144"/>
      <c r="E65" s="20" t="s">
        <v>174</v>
      </c>
      <c r="F65" s="21">
        <v>0.45</v>
      </c>
      <c r="G65" s="22">
        <v>0.81</v>
      </c>
      <c r="H65" s="23">
        <v>0.37</v>
      </c>
      <c r="I65" s="24">
        <v>619</v>
      </c>
    </row>
    <row r="66" spans="1:9" s="17" customFormat="1">
      <c r="A66" s="282"/>
      <c r="B66" s="19">
        <v>896</v>
      </c>
      <c r="C66" s="262" t="s">
        <v>208</v>
      </c>
      <c r="D66" s="263"/>
      <c r="E66" s="20" t="s">
        <v>174</v>
      </c>
      <c r="F66" s="21">
        <v>13.6</v>
      </c>
      <c r="G66" s="22">
        <v>0.61</v>
      </c>
      <c r="H66" s="23">
        <v>8.3000000000000007</v>
      </c>
      <c r="I66" s="24">
        <v>619</v>
      </c>
    </row>
    <row r="67" spans="1:9" s="17" customFormat="1">
      <c r="A67" s="282"/>
      <c r="B67" s="19">
        <v>911</v>
      </c>
      <c r="C67" s="262" t="s">
        <v>209</v>
      </c>
      <c r="D67" s="263"/>
      <c r="E67" s="20" t="s">
        <v>174</v>
      </c>
      <c r="F67" s="21">
        <v>12.13</v>
      </c>
      <c r="G67" s="22">
        <v>0.8</v>
      </c>
      <c r="H67" s="23">
        <v>9.6999999999999993</v>
      </c>
      <c r="I67" s="24">
        <v>619</v>
      </c>
    </row>
    <row r="68" spans="1:9" s="17" customFormat="1">
      <c r="A68" s="282"/>
      <c r="B68" s="19">
        <v>912</v>
      </c>
      <c r="C68" s="262" t="s">
        <v>210</v>
      </c>
      <c r="D68" s="263"/>
      <c r="E68" s="20" t="s">
        <v>174</v>
      </c>
      <c r="F68" s="21">
        <v>24.3</v>
      </c>
      <c r="G68" s="22">
        <v>0.53</v>
      </c>
      <c r="H68" s="23">
        <v>12.88</v>
      </c>
      <c r="I68" s="24">
        <v>619</v>
      </c>
    </row>
    <row r="69" spans="1:9" s="17" customFormat="1">
      <c r="A69" s="282"/>
      <c r="B69" s="19">
        <v>925</v>
      </c>
      <c r="C69" s="262" t="s">
        <v>211</v>
      </c>
      <c r="D69" s="263"/>
      <c r="E69" s="20" t="s">
        <v>174</v>
      </c>
      <c r="F69" s="21">
        <v>11.34</v>
      </c>
      <c r="G69" s="22">
        <v>1</v>
      </c>
      <c r="H69" s="23">
        <v>11.34</v>
      </c>
      <c r="I69" s="24">
        <v>619</v>
      </c>
    </row>
    <row r="70" spans="1:9" s="17" customFormat="1">
      <c r="A70" s="282"/>
      <c r="B70" s="19">
        <v>931</v>
      </c>
      <c r="C70" s="262" t="s">
        <v>212</v>
      </c>
      <c r="D70" s="263"/>
      <c r="E70" s="103" t="s">
        <v>174</v>
      </c>
      <c r="F70" s="104">
        <v>7.49</v>
      </c>
      <c r="G70" s="105">
        <v>0.82</v>
      </c>
      <c r="H70" s="106">
        <v>6.14</v>
      </c>
      <c r="I70" s="24">
        <v>619</v>
      </c>
    </row>
    <row r="71" spans="1:9" s="17" customFormat="1">
      <c r="A71" s="282"/>
      <c r="B71" s="19">
        <v>932</v>
      </c>
      <c r="C71" s="262" t="s">
        <v>213</v>
      </c>
      <c r="D71" s="263"/>
      <c r="E71" s="107" t="s">
        <v>174</v>
      </c>
      <c r="F71" s="108">
        <v>9.85</v>
      </c>
      <c r="G71" s="109">
        <v>0.56999999999999995</v>
      </c>
      <c r="H71" s="110">
        <v>5.62</v>
      </c>
      <c r="I71" s="24">
        <v>619</v>
      </c>
    </row>
    <row r="72" spans="1:9" s="17" customFormat="1">
      <c r="A72" s="282"/>
      <c r="B72" s="19">
        <v>934</v>
      </c>
      <c r="C72" s="262" t="s">
        <v>214</v>
      </c>
      <c r="D72" s="263"/>
      <c r="E72" s="20" t="s">
        <v>174</v>
      </c>
      <c r="F72" s="21">
        <v>32.65</v>
      </c>
      <c r="G72" s="22">
        <v>0.5</v>
      </c>
      <c r="H72" s="23">
        <v>16.329999999999998</v>
      </c>
      <c r="I72" s="24">
        <v>619</v>
      </c>
    </row>
    <row r="73" spans="1:9" s="17" customFormat="1">
      <c r="A73" s="282"/>
      <c r="B73" s="19">
        <v>935</v>
      </c>
      <c r="C73" s="262" t="s">
        <v>215</v>
      </c>
      <c r="D73" s="263"/>
      <c r="E73" s="20" t="s">
        <v>174</v>
      </c>
      <c r="F73" s="21">
        <v>44.99</v>
      </c>
      <c r="G73" s="22">
        <v>0.5</v>
      </c>
      <c r="H73" s="23">
        <v>22.5</v>
      </c>
      <c r="I73" s="24">
        <v>619</v>
      </c>
    </row>
    <row r="74" spans="1:9" s="17" customFormat="1">
      <c r="A74" s="282"/>
      <c r="B74" s="19">
        <v>941</v>
      </c>
      <c r="C74" s="262" t="s">
        <v>216</v>
      </c>
      <c r="D74" s="263"/>
      <c r="E74" s="20" t="s">
        <v>217</v>
      </c>
      <c r="F74" s="21">
        <v>5.19</v>
      </c>
      <c r="G74" s="22">
        <v>0.83</v>
      </c>
      <c r="H74" s="23">
        <v>4.3099999999999996</v>
      </c>
      <c r="I74" s="24">
        <v>619</v>
      </c>
    </row>
    <row r="75" spans="1:9" s="17" customFormat="1">
      <c r="A75" s="282"/>
      <c r="B75" s="19">
        <v>942</v>
      </c>
      <c r="C75" s="262" t="s">
        <v>218</v>
      </c>
      <c r="D75" s="263"/>
      <c r="E75" s="20" t="s">
        <v>174</v>
      </c>
      <c r="F75" s="21">
        <v>3.11</v>
      </c>
      <c r="G75" s="22">
        <v>0.83</v>
      </c>
      <c r="H75" s="23">
        <v>2.58</v>
      </c>
      <c r="I75" s="24">
        <v>619</v>
      </c>
    </row>
    <row r="76" spans="1:9" s="17" customFormat="1">
      <c r="A76" s="282"/>
      <c r="B76" s="90">
        <v>945</v>
      </c>
      <c r="C76" s="280" t="s">
        <v>219</v>
      </c>
      <c r="D76" s="281"/>
      <c r="E76" s="92" t="s">
        <v>174</v>
      </c>
      <c r="F76" s="93">
        <v>97.47</v>
      </c>
      <c r="G76" s="94">
        <v>0.44</v>
      </c>
      <c r="H76" s="95">
        <v>42.89</v>
      </c>
      <c r="I76" s="96">
        <v>619</v>
      </c>
    </row>
    <row r="77" spans="1:9" s="17" customFormat="1">
      <c r="A77" s="283"/>
      <c r="B77" s="278"/>
      <c r="C77" s="278"/>
      <c r="D77" s="278"/>
      <c r="E77" s="278"/>
      <c r="F77" s="278"/>
      <c r="G77" s="278"/>
      <c r="H77" s="278"/>
      <c r="I77" s="278"/>
    </row>
    <row r="78" spans="1:9" s="17" customFormat="1">
      <c r="A78" s="274" t="s">
        <v>84</v>
      </c>
      <c r="B78" s="97">
        <v>110</v>
      </c>
      <c r="C78" s="279" t="s">
        <v>220</v>
      </c>
      <c r="D78" s="279"/>
      <c r="E78" s="98" t="s">
        <v>174</v>
      </c>
      <c r="F78" s="99">
        <v>0.97</v>
      </c>
      <c r="G78" s="100">
        <v>0.92</v>
      </c>
      <c r="H78" s="101">
        <v>0.89</v>
      </c>
      <c r="I78" s="102">
        <v>825</v>
      </c>
    </row>
    <row r="79" spans="1:9" s="17" customFormat="1">
      <c r="A79" s="274"/>
      <c r="B79" s="19">
        <v>140</v>
      </c>
      <c r="C79" s="277" t="s">
        <v>221</v>
      </c>
      <c r="D79" s="277"/>
      <c r="E79" s="20" t="s">
        <v>174</v>
      </c>
      <c r="F79" s="21">
        <v>0.73</v>
      </c>
      <c r="G79" s="22">
        <v>0.92</v>
      </c>
      <c r="H79" s="23">
        <v>0.67</v>
      </c>
      <c r="I79" s="24">
        <v>825</v>
      </c>
    </row>
    <row r="80" spans="1:9" s="17" customFormat="1">
      <c r="A80" s="274"/>
      <c r="B80" s="19">
        <v>150</v>
      </c>
      <c r="C80" s="277" t="s">
        <v>222</v>
      </c>
      <c r="D80" s="277"/>
      <c r="E80" s="20" t="s">
        <v>174</v>
      </c>
      <c r="F80" s="21">
        <v>0.32</v>
      </c>
      <c r="G80" s="22">
        <v>0.92</v>
      </c>
      <c r="H80" s="23">
        <v>0.28999999999999998</v>
      </c>
      <c r="I80" s="24">
        <v>825</v>
      </c>
    </row>
    <row r="81" spans="1:9" s="17" customFormat="1">
      <c r="A81" s="274"/>
      <c r="B81" s="19">
        <v>151</v>
      </c>
      <c r="C81" s="277" t="s">
        <v>223</v>
      </c>
      <c r="D81" s="277"/>
      <c r="E81" s="20" t="s">
        <v>174</v>
      </c>
      <c r="F81" s="21">
        <v>0.26</v>
      </c>
      <c r="G81" s="22">
        <v>0.92</v>
      </c>
      <c r="H81" s="23">
        <v>0.24</v>
      </c>
      <c r="I81" s="24">
        <v>825</v>
      </c>
    </row>
    <row r="82" spans="1:9">
      <c r="A82" s="265" t="s">
        <v>224</v>
      </c>
      <c r="B82" s="265"/>
      <c r="C82" s="265"/>
      <c r="D82" s="265"/>
      <c r="E82" s="265"/>
      <c r="F82" s="265"/>
      <c r="G82" s="265"/>
      <c r="H82" s="265"/>
      <c r="I82" s="265"/>
    </row>
    <row r="83" spans="1:9">
      <c r="A83" s="265" t="s">
        <v>225</v>
      </c>
      <c r="B83" s="265"/>
      <c r="C83" s="265"/>
      <c r="D83" s="265"/>
      <c r="E83" s="265"/>
      <c r="F83" s="265"/>
      <c r="G83" s="265"/>
      <c r="H83" s="265"/>
      <c r="I83" s="265"/>
    </row>
    <row r="84" spans="1:9">
      <c r="A84" s="265" t="s">
        <v>226</v>
      </c>
      <c r="B84" s="265"/>
      <c r="C84" s="265"/>
      <c r="D84" s="265"/>
      <c r="E84" s="265"/>
      <c r="F84" s="265"/>
      <c r="G84" s="265"/>
      <c r="H84" s="265"/>
      <c r="I84" s="265"/>
    </row>
    <row r="85" spans="1:9">
      <c r="A85" s="266" t="s">
        <v>312</v>
      </c>
      <c r="B85" s="266"/>
      <c r="C85" s="266"/>
      <c r="D85" s="266"/>
      <c r="E85" s="266"/>
      <c r="F85" s="266"/>
      <c r="G85" s="266"/>
      <c r="H85" s="266"/>
      <c r="I85" s="266"/>
    </row>
    <row r="97" spans="1:9">
      <c r="A97" s="264" t="s">
        <v>311</v>
      </c>
      <c r="B97" s="264"/>
      <c r="C97" s="264"/>
      <c r="D97" s="264"/>
      <c r="E97" s="264"/>
      <c r="F97" s="264"/>
      <c r="G97" s="264"/>
      <c r="H97" s="264"/>
      <c r="I97" s="264"/>
    </row>
  </sheetData>
  <mergeCells count="34">
    <mergeCell ref="C66:D66"/>
    <mergeCell ref="A63:I63"/>
    <mergeCell ref="A78:A81"/>
    <mergeCell ref="C30:D30"/>
    <mergeCell ref="C31:D31"/>
    <mergeCell ref="C80:D80"/>
    <mergeCell ref="C81:D81"/>
    <mergeCell ref="B77:I77"/>
    <mergeCell ref="C78:D78"/>
    <mergeCell ref="C79:D79"/>
    <mergeCell ref="C76:D76"/>
    <mergeCell ref="A66:A77"/>
    <mergeCell ref="C67:D67"/>
    <mergeCell ref="C68:D68"/>
    <mergeCell ref="C69:D69"/>
    <mergeCell ref="C70:D70"/>
    <mergeCell ref="A1:H1"/>
    <mergeCell ref="A17:I17"/>
    <mergeCell ref="A18:B18"/>
    <mergeCell ref="A29:I29"/>
    <mergeCell ref="A11:H11"/>
    <mergeCell ref="C12:D12"/>
    <mergeCell ref="B19:C19"/>
    <mergeCell ref="C2:D2"/>
    <mergeCell ref="A97:I97"/>
    <mergeCell ref="A82:I82"/>
    <mergeCell ref="A83:I83"/>
    <mergeCell ref="A84:I84"/>
    <mergeCell ref="A85:I85"/>
    <mergeCell ref="C71:D71"/>
    <mergeCell ref="C72:D72"/>
    <mergeCell ref="C73:D73"/>
    <mergeCell ref="C74:D74"/>
    <mergeCell ref="C75:D75"/>
  </mergeCells>
  <pageMargins left="0.7" right="0.7" top="0.75" bottom="0.75" header="0.3" footer="0.3"/>
  <pageSetup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9"/>
  <sheetViews>
    <sheetView zoomScaleNormal="100" workbookViewId="0">
      <selection activeCell="F5" sqref="F5"/>
    </sheetView>
  </sheetViews>
  <sheetFormatPr defaultRowHeight="15"/>
  <cols>
    <col min="6" max="6" width="11.140625" style="16" bestFit="1" customWidth="1"/>
  </cols>
  <sheetData>
    <row r="2" spans="2:6">
      <c r="B2" s="284" t="s">
        <v>270</v>
      </c>
      <c r="C2" s="285"/>
      <c r="D2" s="285"/>
      <c r="E2" s="285"/>
      <c r="F2" s="286"/>
    </row>
    <row r="4" spans="2:6">
      <c r="B4" s="288" t="s">
        <v>251</v>
      </c>
      <c r="C4" s="289"/>
      <c r="D4" s="289"/>
      <c r="E4" s="290"/>
      <c r="F4" s="62">
        <f>Planning!H43</f>
        <v>2730</v>
      </c>
    </row>
    <row r="5" spans="2:6">
      <c r="B5" s="288" t="s">
        <v>252</v>
      </c>
      <c r="C5" s="289"/>
      <c r="D5" s="289"/>
      <c r="E5" s="290"/>
      <c r="F5" s="62">
        <f>'Public Works'!D15</f>
        <v>0</v>
      </c>
    </row>
    <row r="6" spans="2:6">
      <c r="B6" s="288" t="s">
        <v>253</v>
      </c>
      <c r="C6" s="289"/>
      <c r="D6" s="289"/>
      <c r="E6" s="290"/>
      <c r="F6" s="62">
        <f>'Building Permit'!K11</f>
        <v>0</v>
      </c>
    </row>
    <row r="7" spans="2:6">
      <c r="B7" s="288" t="s">
        <v>254</v>
      </c>
      <c r="C7" s="289"/>
      <c r="D7" s="289"/>
      <c r="E7" s="290"/>
      <c r="F7" s="62">
        <f>'License Tax'!H15</f>
        <v>0</v>
      </c>
    </row>
    <row r="8" spans="2:6" ht="15.75" thickBot="1">
      <c r="B8" s="287"/>
      <c r="C8" s="287"/>
      <c r="D8" s="287"/>
      <c r="E8" s="287"/>
      <c r="F8" s="287"/>
    </row>
    <row r="9" spans="2:6" ht="15.75" thickBot="1">
      <c r="B9" s="287"/>
      <c r="C9" s="287"/>
      <c r="D9" s="287"/>
      <c r="E9" s="61" t="s">
        <v>250</v>
      </c>
      <c r="F9" s="58">
        <f>SUM(F4:F7)</f>
        <v>2730</v>
      </c>
    </row>
  </sheetData>
  <mergeCells count="7">
    <mergeCell ref="B2:F2"/>
    <mergeCell ref="B9:D9"/>
    <mergeCell ref="B8:F8"/>
    <mergeCell ref="B4:E4"/>
    <mergeCell ref="B5:E5"/>
    <mergeCell ref="B6:E6"/>
    <mergeCell ref="B7:E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Worksheet overview</vt:lpstr>
      <vt:lpstr>Planning</vt:lpstr>
      <vt:lpstr>Public Works</vt:lpstr>
      <vt:lpstr>Building Permit</vt:lpstr>
      <vt:lpstr>License Tax</vt:lpstr>
      <vt:lpstr>Project Fee Estimate Summary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cp:lastPrinted>2014-09-15T17:28:19Z</cp:lastPrinted>
  <dcterms:created xsi:type="dcterms:W3CDTF">2014-04-22T15:21:53Z</dcterms:created>
  <dcterms:modified xsi:type="dcterms:W3CDTF">2015-02-06T14:43:28Z</dcterms:modified>
</cp:coreProperties>
</file>